
<file path=[Content_Types].xml><?xml version="1.0" encoding="utf-8"?>
<Types xmlns="http://schemas.openxmlformats.org/package/2006/content-types">
  <Override PartName="/xl/externalLinks/externalLink78.xml" ContentType="application/vnd.openxmlformats-officedocument.spreadsheetml.externalLink+xml"/>
  <Override PartName="/xl/worksheets/sheet13.xml" ContentType="application/vnd.openxmlformats-officedocument.spreadsheetml.worksheet+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externalLinks/externalLink27.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88.xml" ContentType="application/vnd.openxmlformats-officedocument.spreadsheetml.externalLink+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17.xml" ContentType="application/vnd.openxmlformats-officedocument.spreadsheetml.worksheet+xml"/>
  <Override PartName="/xl/externalLinks/externalLink89.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5600" windowHeight="11760" tabRatio="931" firstSheet="8" activeTab="12"/>
  </bookViews>
  <sheets>
    <sheet name="Quantity" sheetId="139" state="hidden" r:id="rId1"/>
    <sheet name="Quantityof IRP MOTOR" sheetId="144" state="hidden" r:id="rId2"/>
    <sheet name="Motor Design " sheetId="142" state="hidden" r:id="rId3"/>
    <sheet name="IRP DESIGN " sheetId="141" state="hidden" r:id="rId4"/>
    <sheet name="Energy Charge" sheetId="153" state="hidden" r:id="rId5"/>
    <sheet name="Boring" sheetId="145" state="hidden" r:id="rId6"/>
    <sheet name="Work sheet detail (2)" sheetId="184" state="hidden" r:id="rId7"/>
    <sheet name="Report" sheetId="125" state="hidden" r:id="rId8"/>
    <sheet name="BoQ_FC" sheetId="244" r:id="rId9"/>
    <sheet name="BoQ_1" sheetId="90" r:id="rId10"/>
    <sheet name="BoQ_2" sheetId="240" r:id="rId11"/>
    <sheet name="BoQ_3" sheetId="241" r:id="rId12"/>
    <sheet name="BoQ_4" sheetId="242" r:id="rId13"/>
    <sheet name="O &amp; M (F2)" sheetId="152" state="hidden" r:id="rId14"/>
    <sheet name="Retrofitting" sheetId="176" state="hidden" r:id="rId15"/>
    <sheet name="IRP (8)" sheetId="146" state="hidden" r:id="rId16"/>
    <sheet name="IRP (16)" sheetId="148" state="hidden" r:id="rId17"/>
    <sheet name="IRP 12" sheetId="119" state="hidden" r:id="rId18"/>
    <sheet name="Pit " sheetId="151" state="hidden" r:id="rId19"/>
    <sheet name="RCC STRUCTURE" sheetId="174" state="hidden" r:id="rId20"/>
    <sheet name="Rep Rising &amp; Delivery Pipe" sheetId="165" state="hidden" r:id="rId21"/>
    <sheet name="elec" sheetId="157" state="hidden" r:id="rId22"/>
    <sheet name="popforcast " sheetId="140"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0" localSheetId="16">#REF!</definedName>
    <definedName name="\0" localSheetId="15">#REF!</definedName>
    <definedName name="\0" localSheetId="18">#REF!</definedName>
    <definedName name="\0" localSheetId="1">#REF!</definedName>
    <definedName name="\0" localSheetId="19">#REF!</definedName>
    <definedName name="\0">#REF!</definedName>
    <definedName name="\B" localSheetId="16">#REF!</definedName>
    <definedName name="\B" localSheetId="15">#REF!</definedName>
    <definedName name="\B" localSheetId="18">#REF!</definedName>
    <definedName name="\B" localSheetId="1">#REF!</definedName>
    <definedName name="\B" localSheetId="19">#REF!</definedName>
    <definedName name="\B">#REF!</definedName>
    <definedName name="\C" localSheetId="16">#REF!</definedName>
    <definedName name="\C" localSheetId="15">#REF!</definedName>
    <definedName name="\C" localSheetId="18">#REF!</definedName>
    <definedName name="\C" localSheetId="1">#REF!</definedName>
    <definedName name="\C" localSheetId="19">#REF!</definedName>
    <definedName name="\C">#REF!</definedName>
    <definedName name="\e">#REF!</definedName>
    <definedName name="\G" localSheetId="16">#REF!</definedName>
    <definedName name="\G" localSheetId="15">#REF!</definedName>
    <definedName name="\G" localSheetId="18">#REF!</definedName>
    <definedName name="\G" localSheetId="1">#REF!</definedName>
    <definedName name="\G">#REF!</definedName>
    <definedName name="\I" localSheetId="16">#REF!</definedName>
    <definedName name="\I" localSheetId="15">#REF!</definedName>
    <definedName name="\I" localSheetId="18">#REF!</definedName>
    <definedName name="\I" localSheetId="1">#REF!</definedName>
    <definedName name="\I">#REF!</definedName>
    <definedName name="\M" localSheetId="16">#REF!</definedName>
    <definedName name="\M" localSheetId="15">#REF!</definedName>
    <definedName name="\M" localSheetId="18">#REF!</definedName>
    <definedName name="\M" localSheetId="1">#REF!</definedName>
    <definedName name="\M">#REF!</definedName>
    <definedName name="\O" localSheetId="16">#REF!</definedName>
    <definedName name="\O" localSheetId="15">#REF!</definedName>
    <definedName name="\O" localSheetId="18">#REF!</definedName>
    <definedName name="\O" localSheetId="1">#REF!</definedName>
    <definedName name="\O">#REF!</definedName>
    <definedName name="\P" localSheetId="16">#REF!</definedName>
    <definedName name="\P" localSheetId="15">#REF!</definedName>
    <definedName name="\P" localSheetId="18">#REF!</definedName>
    <definedName name="\P" localSheetId="1">#REF!</definedName>
    <definedName name="\P">#REF!</definedName>
    <definedName name="\Q" localSheetId="16">#REF!</definedName>
    <definedName name="\Q" localSheetId="15">#REF!</definedName>
    <definedName name="\Q" localSheetId="18">#REF!</definedName>
    <definedName name="\Q" localSheetId="1">#REF!</definedName>
    <definedName name="\Q">#REF!</definedName>
    <definedName name="\R" localSheetId="16">#REF!</definedName>
    <definedName name="\R" localSheetId="15">#REF!</definedName>
    <definedName name="\R" localSheetId="18">#REF!</definedName>
    <definedName name="\R" localSheetId="1">#REF!</definedName>
    <definedName name="\R">#REF!</definedName>
    <definedName name="\S" localSheetId="16">#REF!</definedName>
    <definedName name="\S" localSheetId="15">#REF!</definedName>
    <definedName name="\S" localSheetId="18">#REF!</definedName>
    <definedName name="\S" localSheetId="1">#REF!</definedName>
    <definedName name="\S">#REF!</definedName>
    <definedName name="_____________________________________RL2">#REF!</definedName>
    <definedName name="_____________________________________SI1">#REF!</definedName>
    <definedName name="____________________________RL2">#REF!</definedName>
    <definedName name="____________________________SI1">#REF!</definedName>
    <definedName name="________________ERA1">#REF!</definedName>
    <definedName name="________________ERA10">#REF!</definedName>
    <definedName name="________________ERA11">#REF!</definedName>
    <definedName name="________________ERA2">#REF!</definedName>
    <definedName name="________________ERA4">[1]Below_Earth!$H$12</definedName>
    <definedName name="________________ERA5">#REF!</definedName>
    <definedName name="________________ERA6">[2]DATA!#REF!</definedName>
    <definedName name="________________ERA8">[2]DATA!#REF!</definedName>
    <definedName name="________________ERA9">#REF!</definedName>
    <definedName name="________________HED2">#REF!</definedName>
    <definedName name="_______________ERA1">#REF!</definedName>
    <definedName name="_______________ERA10">#REF!</definedName>
    <definedName name="_______________ERA11">#REF!</definedName>
    <definedName name="_______________ERA2">#REF!</definedName>
    <definedName name="_______________ERA3">#REF!</definedName>
    <definedName name="_______________ERA4">[1]Below_Earth!$H$12</definedName>
    <definedName name="_______________ERA5">#REF!</definedName>
    <definedName name="_______________ERA6">[2]DATA!#REF!</definedName>
    <definedName name="_______________ERA7">[2]DATA!#REF!</definedName>
    <definedName name="_______________ERA8">[2]DATA!#REF!</definedName>
    <definedName name="_______________ERA9">#REF!</definedName>
    <definedName name="_______________HED1">#REF!</definedName>
    <definedName name="_______________HED2">#REF!</definedName>
    <definedName name="______________ERA1">#REF!</definedName>
    <definedName name="______________ERA10">#REF!</definedName>
    <definedName name="______________ERA11">#REF!</definedName>
    <definedName name="______________ERA2">#REF!</definedName>
    <definedName name="______________ERA3">#REF!</definedName>
    <definedName name="______________ERA4">[1]Below_Earth!$H$12</definedName>
    <definedName name="______________ERA5">#REF!</definedName>
    <definedName name="______________ERA6">[2]DATA!#REF!</definedName>
    <definedName name="______________ERA7">[2]DATA!#REF!</definedName>
    <definedName name="______________ERA8">[2]DATA!#REF!</definedName>
    <definedName name="______________ERA9">#REF!</definedName>
    <definedName name="______________HED1">#REF!</definedName>
    <definedName name="______________HED2">#REF!</definedName>
    <definedName name="_____________ERA1">#REF!</definedName>
    <definedName name="_____________ERA10">#REF!</definedName>
    <definedName name="_____________ERA11">#REF!</definedName>
    <definedName name="_____________ERA2">#REF!</definedName>
    <definedName name="_____________ERA3">#REF!</definedName>
    <definedName name="_____________ERA4">[1]Below_Earth!$H$12</definedName>
    <definedName name="_____________ERA5">#REF!</definedName>
    <definedName name="_____________ERA6">[2]DATA!#REF!</definedName>
    <definedName name="_____________ERA7">[2]DATA!#REF!</definedName>
    <definedName name="_____________ERA8">[2]DATA!#REF!</definedName>
    <definedName name="_____________ERA9">#REF!</definedName>
    <definedName name="_____________HED1">#REF!</definedName>
    <definedName name="_____________HED2">#REF!</definedName>
    <definedName name="____________ERA1">#REF!</definedName>
    <definedName name="____________ERA10">#REF!</definedName>
    <definedName name="____________ERA11">#REF!</definedName>
    <definedName name="____________ERA2">#REF!</definedName>
    <definedName name="____________ERA3">#REF!</definedName>
    <definedName name="____________ERA4">[1]Below_Earth!$H$12</definedName>
    <definedName name="____________ERA5">#REF!</definedName>
    <definedName name="____________ERA6">[2]DATA!#REF!</definedName>
    <definedName name="____________ERA7">[2]DATA!#REF!</definedName>
    <definedName name="____________ERA8">[2]DATA!#REF!</definedName>
    <definedName name="____________ERA9">#REF!</definedName>
    <definedName name="____________HED1">#REF!</definedName>
    <definedName name="____________HED2">#REF!</definedName>
    <definedName name="___________ERA1">#REF!</definedName>
    <definedName name="___________ERA10">#REF!</definedName>
    <definedName name="___________ERA11">#REF!</definedName>
    <definedName name="___________ERA2">#REF!</definedName>
    <definedName name="___________ERA3">#REF!</definedName>
    <definedName name="___________ERA4">[1]Below_Earth!$H$12</definedName>
    <definedName name="___________ERA5">#REF!</definedName>
    <definedName name="___________ERA6">[2]DATA!#REF!</definedName>
    <definedName name="___________ERA7">[2]DATA!#REF!</definedName>
    <definedName name="___________ERA8">[2]DATA!#REF!</definedName>
    <definedName name="___________ERA9">#REF!</definedName>
    <definedName name="___________HED1">#REF!</definedName>
    <definedName name="___________HED2">#REF!</definedName>
    <definedName name="__________ERA1">#REF!</definedName>
    <definedName name="__________ERA10">#REF!</definedName>
    <definedName name="__________ERA11">#REF!</definedName>
    <definedName name="__________ERA2">#REF!</definedName>
    <definedName name="__________ERA3">#REF!</definedName>
    <definedName name="__________ERA4">[1]Below_Earth!$H$12</definedName>
    <definedName name="__________ERA5">#REF!</definedName>
    <definedName name="__________ERA6">[2]DATA!#REF!</definedName>
    <definedName name="__________ERA7">[2]DATA!#REF!</definedName>
    <definedName name="__________ERA8">[2]DATA!#REF!</definedName>
    <definedName name="__________ERA9">#REF!</definedName>
    <definedName name="__________HED1">#REF!</definedName>
    <definedName name="__________HED2">#REF!</definedName>
    <definedName name="__________RL2">#REF!</definedName>
    <definedName name="__________SI1">#REF!</definedName>
    <definedName name="_________DEF1">#REF!</definedName>
    <definedName name="_________DEF2">#REF!</definedName>
    <definedName name="_________DIA200">[3]det_est!#REF!</definedName>
    <definedName name="_________DIA250">[3]det_est!#REF!</definedName>
    <definedName name="_________DIA280">[3]det_est!#REF!</definedName>
    <definedName name="_________DIA315">[3]det_est!#REF!</definedName>
    <definedName name="_________DIA355">[3]det_est!#REF!</definedName>
    <definedName name="_________ERA1">#REF!</definedName>
    <definedName name="_________ERA10">#REF!</definedName>
    <definedName name="_________ERA11">#REF!</definedName>
    <definedName name="_________ERA2">#REF!</definedName>
    <definedName name="_________ERA3">#REF!</definedName>
    <definedName name="_________ERA4">[1]Below_Earth!$H$12</definedName>
    <definedName name="_________ERA5">#REF!</definedName>
    <definedName name="_________ERA6">[2]DATA!#REF!</definedName>
    <definedName name="_________ERA7">[2]DATA!#REF!</definedName>
    <definedName name="_________ERA8">[2]DATA!#REF!</definedName>
    <definedName name="_________ERA9">#REF!</definedName>
    <definedName name="_________HED1">#REF!</definedName>
    <definedName name="_________HED2">#REF!</definedName>
    <definedName name="_________SCN6">#REF!</definedName>
    <definedName name="_________SE1">#REF!</definedName>
    <definedName name="_________SET1">#REF!</definedName>
    <definedName name="_________SET2">#REF!</definedName>
    <definedName name="_________SET21">#REF!</definedName>
    <definedName name="_________TB2">'[4]SPT vs PHI'!$B$2:$C$65</definedName>
    <definedName name="_________TOT200">[3]det_est!#REF!</definedName>
    <definedName name="_________TOT225">[3]det_est!#REF!</definedName>
    <definedName name="_________TOT250">[3]det_est!#REF!</definedName>
    <definedName name="_________TOT280">[3]det_est!#REF!</definedName>
    <definedName name="_________TOT315">[3]det_est!#REF!</definedName>
    <definedName name="_________TOT355">[3]det_est!#REF!</definedName>
    <definedName name="________DEF1">#REF!</definedName>
    <definedName name="________DEF2">#REF!</definedName>
    <definedName name="________del1">#REF!</definedName>
    <definedName name="________DIA200">[3]det_est!#REF!</definedName>
    <definedName name="________DIA225">[3]det_est!#REF!</definedName>
    <definedName name="________DIA250">[3]det_est!#REF!</definedName>
    <definedName name="________DIA280">[3]det_est!#REF!</definedName>
    <definedName name="________DIA315">[3]det_est!#REF!</definedName>
    <definedName name="________DIA355">[3]det_est!#REF!</definedName>
    <definedName name="________ERA1">#REF!</definedName>
    <definedName name="________ERA10">#REF!</definedName>
    <definedName name="________ERA11">#REF!</definedName>
    <definedName name="________ERA2">#REF!</definedName>
    <definedName name="________ERA3">#REF!</definedName>
    <definedName name="________ERA4">[1]Below_Earth!$H$12</definedName>
    <definedName name="________ERA5">#REF!</definedName>
    <definedName name="________ERA6">[2]DATA!#REF!</definedName>
    <definedName name="________ERA7">[2]DATA!#REF!</definedName>
    <definedName name="________ERA8">[2]DATA!#REF!</definedName>
    <definedName name="________ERA9">#REF!</definedName>
    <definedName name="________HED1">#REF!</definedName>
    <definedName name="________HED2">#REF!</definedName>
    <definedName name="________Ki1">#REF!</definedName>
    <definedName name="________Ki2">#REF!</definedName>
    <definedName name="________RL2">#REF!</definedName>
    <definedName name="________SCN6">#REF!</definedName>
    <definedName name="________SE1">#REF!</definedName>
    <definedName name="________SET1">#REF!</definedName>
    <definedName name="________SET2">#REF!</definedName>
    <definedName name="________SET21">#REF!</definedName>
    <definedName name="________SI1">#REF!</definedName>
    <definedName name="________TB2">'[4]SPT vs PHI'!$B$2:$C$65</definedName>
    <definedName name="________Tk1">#REF!</definedName>
    <definedName name="________Tkl1">#REF!</definedName>
    <definedName name="________TOT200">[3]det_est!#REF!</definedName>
    <definedName name="________TOT225">[3]det_est!#REF!</definedName>
    <definedName name="________TOT250">[3]det_est!#REF!</definedName>
    <definedName name="________TOT280">[3]det_est!#REF!</definedName>
    <definedName name="________TOT315">[3]det_est!#REF!</definedName>
    <definedName name="________TOT355">[3]det_est!#REF!</definedName>
    <definedName name="_______DEF1">#REF!</definedName>
    <definedName name="_______DEF2">#REF!</definedName>
    <definedName name="_______del1">#REF!</definedName>
    <definedName name="_______DIA200">[3]det_est!#REF!</definedName>
    <definedName name="_______DIA225">[3]det_est!#REF!</definedName>
    <definedName name="_______DIA250">[3]det_est!#REF!</definedName>
    <definedName name="_______DIA280">[3]det_est!#REF!</definedName>
    <definedName name="_______DIA315">[3]det_est!#REF!</definedName>
    <definedName name="_______DIA355">[3]det_est!#REF!</definedName>
    <definedName name="_______ERA1">#REF!</definedName>
    <definedName name="_______ERA10">#REF!</definedName>
    <definedName name="_______ERA11">#REF!</definedName>
    <definedName name="_______ERA2">#REF!</definedName>
    <definedName name="_______ERA3">#REF!</definedName>
    <definedName name="_______ERA4">[1]Below_Earth!$H$12</definedName>
    <definedName name="_______ERA5">#REF!</definedName>
    <definedName name="_______ERA6">[2]DATA!#REF!</definedName>
    <definedName name="_______ERA7">[2]DATA!#REF!</definedName>
    <definedName name="_______ERA8">[2]DATA!#REF!</definedName>
    <definedName name="_______ERA9">#REF!</definedName>
    <definedName name="_______HED1">#REF!</definedName>
    <definedName name="_______HED2">#REF!</definedName>
    <definedName name="_______Ki1">#REF!</definedName>
    <definedName name="_______Ki2">#REF!</definedName>
    <definedName name="_______RL2">#REF!</definedName>
    <definedName name="_______SCN6">#REF!</definedName>
    <definedName name="_______SE1">#REF!</definedName>
    <definedName name="_______SET1">#REF!</definedName>
    <definedName name="_______SET2">#REF!</definedName>
    <definedName name="_______SET21">#REF!</definedName>
    <definedName name="_______SI1">#REF!</definedName>
    <definedName name="_______TB2">'[4]SPT vs PHI'!$B$2:$C$65</definedName>
    <definedName name="_______Tk1">#REF!</definedName>
    <definedName name="_______Tkl1">#REF!</definedName>
    <definedName name="_______TOT200">[3]det_est!#REF!</definedName>
    <definedName name="_______TOT225">[3]det_est!#REF!</definedName>
    <definedName name="_______TOT250">[3]det_est!#REF!</definedName>
    <definedName name="_______TOT280">[3]det_est!#REF!</definedName>
    <definedName name="_______TOT315">[3]det_est!#REF!</definedName>
    <definedName name="_______TOT355">[3]det_est!#REF!</definedName>
    <definedName name="______DEF1">#REF!</definedName>
    <definedName name="______DEF2">#REF!</definedName>
    <definedName name="______del1">#REF!</definedName>
    <definedName name="______DIA200">[3]det_est!#REF!</definedName>
    <definedName name="______DIA225">[3]det_est!#REF!</definedName>
    <definedName name="______DIA250">[3]det_est!#REF!</definedName>
    <definedName name="______DIA280">[3]det_est!#REF!</definedName>
    <definedName name="______DIA315">[3]det_est!#REF!</definedName>
    <definedName name="______DIA355">[3]det_est!#REF!</definedName>
    <definedName name="______ERA1">#REF!</definedName>
    <definedName name="______ERA10">#REF!</definedName>
    <definedName name="______ERA11">#REF!</definedName>
    <definedName name="______ERA2">#REF!</definedName>
    <definedName name="______ERA3">#REF!</definedName>
    <definedName name="______ERA4">[1]Below_Earth!$H$12</definedName>
    <definedName name="______ERA5">#REF!</definedName>
    <definedName name="______ERA6">[2]DATA!#REF!</definedName>
    <definedName name="______ERA7">[2]DATA!#REF!</definedName>
    <definedName name="______ERA8">[2]DATA!#REF!</definedName>
    <definedName name="______ERA9">#REF!</definedName>
    <definedName name="______HED1">#REF!</definedName>
    <definedName name="______HED2">#REF!</definedName>
    <definedName name="______Ki1">#REF!</definedName>
    <definedName name="______Ki2">#REF!</definedName>
    <definedName name="______RL2">#REF!</definedName>
    <definedName name="______SCN6">#REF!</definedName>
    <definedName name="______SE1">#REF!</definedName>
    <definedName name="______SET1">#REF!</definedName>
    <definedName name="______SET2">#REF!</definedName>
    <definedName name="______SET21">#REF!</definedName>
    <definedName name="______SI1">#REF!</definedName>
    <definedName name="______TB2">'[4]SPT vs PHI'!$B$2:$C$65</definedName>
    <definedName name="______Tk1">#REF!</definedName>
    <definedName name="______Tkl1">#REF!</definedName>
    <definedName name="______TOT200">[3]det_est!#REF!</definedName>
    <definedName name="______TOT225">[3]det_est!#REF!</definedName>
    <definedName name="______TOT250">[3]det_est!#REF!</definedName>
    <definedName name="______TOT280">[3]det_est!#REF!</definedName>
    <definedName name="______TOT315">[3]det_est!#REF!</definedName>
    <definedName name="______TOT355">[3]det_est!#REF!</definedName>
    <definedName name="_____DEF1">#REF!</definedName>
    <definedName name="_____DEF2">#REF!</definedName>
    <definedName name="_____del1">#REF!</definedName>
    <definedName name="_____DIA200">[3]det_est!#REF!</definedName>
    <definedName name="_____DIA225">[3]det_est!#REF!</definedName>
    <definedName name="_____DIA250">[3]det_est!#REF!</definedName>
    <definedName name="_____DIA280">[3]det_est!#REF!</definedName>
    <definedName name="_____DIA315">[3]det_est!#REF!</definedName>
    <definedName name="_____DIA355">[3]det_est!#REF!</definedName>
    <definedName name="_____ERA1">#REF!</definedName>
    <definedName name="_____ERA10">#REF!</definedName>
    <definedName name="_____ERA11">#REF!</definedName>
    <definedName name="_____ERA2">#REF!</definedName>
    <definedName name="_____ERA3">#REF!</definedName>
    <definedName name="_____ERA4">[1]Below_Earth!$H$12</definedName>
    <definedName name="_____ERA5">#REF!</definedName>
    <definedName name="_____ERA6">[2]DATA!#REF!</definedName>
    <definedName name="_____ERA7">[2]DATA!#REF!</definedName>
    <definedName name="_____ERA8">[2]DATA!#REF!</definedName>
    <definedName name="_____ERA9">#REF!</definedName>
    <definedName name="_____HED1">#REF!</definedName>
    <definedName name="_____HED2">#REF!</definedName>
    <definedName name="_____Ki1">#REF!</definedName>
    <definedName name="_____Ki2">#REF!</definedName>
    <definedName name="_____SCN6">#REF!</definedName>
    <definedName name="_____SE1">#REF!</definedName>
    <definedName name="_____SET1">#REF!</definedName>
    <definedName name="_____SET2">#REF!</definedName>
    <definedName name="_____SET21">#REF!</definedName>
    <definedName name="_____TB2">'[4]SPT vs PHI'!$B$2:$C$65</definedName>
    <definedName name="_____Tk1">#REF!</definedName>
    <definedName name="_____Tkl1">#REF!</definedName>
    <definedName name="_____TOT200">[3]det_est!#REF!</definedName>
    <definedName name="_____TOT225">[3]det_est!#REF!</definedName>
    <definedName name="_____TOT250">[3]det_est!#REF!</definedName>
    <definedName name="_____TOT280">[3]det_est!#REF!</definedName>
    <definedName name="_____TOT315">[3]det_est!#REF!</definedName>
    <definedName name="_____TOT355">[3]det_est!#REF!</definedName>
    <definedName name="____DEF1">#REF!</definedName>
    <definedName name="____DEF2">#REF!</definedName>
    <definedName name="____del1">#REF!</definedName>
    <definedName name="____DIA200">[3]det_est!#REF!</definedName>
    <definedName name="____DIA225">[3]det_est!#REF!</definedName>
    <definedName name="____DIA250">[3]det_est!#REF!</definedName>
    <definedName name="____DIA280">[3]det_est!#REF!</definedName>
    <definedName name="____DIA315">[3]det_est!#REF!</definedName>
    <definedName name="____DIA355">[3]det_est!#REF!</definedName>
    <definedName name="____ERA1">#REF!</definedName>
    <definedName name="____ERA10">#REF!</definedName>
    <definedName name="____ERA11">#REF!</definedName>
    <definedName name="____ERA2">#REF!</definedName>
    <definedName name="____ERA3">#REF!</definedName>
    <definedName name="____ERA4">[1]Below_Earth!$H$12</definedName>
    <definedName name="____ERA5">#REF!</definedName>
    <definedName name="____ERA6">[2]DATA!#REF!</definedName>
    <definedName name="____ERA7">[2]DATA!#REF!</definedName>
    <definedName name="____ERA8">[2]DATA!#REF!</definedName>
    <definedName name="____ERA9">#REF!</definedName>
    <definedName name="____HED1">#REF!</definedName>
    <definedName name="____HED2">#REF!</definedName>
    <definedName name="____Ki1">#REF!</definedName>
    <definedName name="____Ki2">#REF!</definedName>
    <definedName name="____RL2">#REF!</definedName>
    <definedName name="____SCN6">#REF!</definedName>
    <definedName name="____SE1">#REF!</definedName>
    <definedName name="____SET1">#REF!</definedName>
    <definedName name="____SET2">#REF!</definedName>
    <definedName name="____SET21">#REF!</definedName>
    <definedName name="____SI1">#REF!</definedName>
    <definedName name="____TB2">'[4]SPT vs PHI'!$B$2:$C$65</definedName>
    <definedName name="____Tk1">#REF!</definedName>
    <definedName name="____Tkl1">#REF!</definedName>
    <definedName name="____TOT200">[3]det_est!#REF!</definedName>
    <definedName name="____TOT225">[3]det_est!#REF!</definedName>
    <definedName name="____TOT250">[3]det_est!#REF!</definedName>
    <definedName name="____TOT280">[3]det_est!#REF!</definedName>
    <definedName name="____TOT315">[3]det_est!#REF!</definedName>
    <definedName name="____TOT355">[3]det_est!#REF!</definedName>
    <definedName name="___DEF1">#REF!</definedName>
    <definedName name="___DEF2">#REF!</definedName>
    <definedName name="___del1">#REF!</definedName>
    <definedName name="___DIA200">[3]det_est!#REF!</definedName>
    <definedName name="___DIA225">[3]det_est!#REF!</definedName>
    <definedName name="___DIA250">[3]det_est!#REF!</definedName>
    <definedName name="___DIA280">[3]det_est!#REF!</definedName>
    <definedName name="___DIA315">[3]det_est!#REF!</definedName>
    <definedName name="___DIA355">[3]det_est!#REF!</definedName>
    <definedName name="___ERA1">#REF!</definedName>
    <definedName name="___ERA10">#REF!</definedName>
    <definedName name="___ERA11">#REF!</definedName>
    <definedName name="___ERA2">#REF!</definedName>
    <definedName name="___ERA3">#REF!</definedName>
    <definedName name="___ERA4">[1]Below_Earth!$H$12</definedName>
    <definedName name="___ERA5">#REF!</definedName>
    <definedName name="___ERA6">[2]DATA!#REF!</definedName>
    <definedName name="___ERA7">[2]DATA!#REF!</definedName>
    <definedName name="___ERA8">[2]DATA!#REF!</definedName>
    <definedName name="___ERA9">#REF!</definedName>
    <definedName name="___HED1">#REF!</definedName>
    <definedName name="___HED2">#REF!</definedName>
    <definedName name="___Ki1">#REF!</definedName>
    <definedName name="___Ki2">#REF!</definedName>
    <definedName name="___RA1">'[5]B-W 25.0 (1-10)'!$B$52</definedName>
    <definedName name="___SCN6">#REF!</definedName>
    <definedName name="___SE1">#REF!</definedName>
    <definedName name="___SET1">#REF!</definedName>
    <definedName name="___SET2">#REF!</definedName>
    <definedName name="___SET21">#REF!</definedName>
    <definedName name="___TB2">'[4]SPT vs PHI'!$B$2:$C$65</definedName>
    <definedName name="___Tk1">#REF!</definedName>
    <definedName name="___Tkl1">#REF!</definedName>
    <definedName name="___TOT200">[3]det_est!#REF!</definedName>
    <definedName name="___TOT225">[3]det_est!#REF!</definedName>
    <definedName name="___TOT250">[3]det_est!#REF!</definedName>
    <definedName name="___TOT280">[3]det_est!#REF!</definedName>
    <definedName name="___TOT315">[3]det_est!#REF!</definedName>
    <definedName name="___TOT355">[3]det_est!#REF!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aoc1">'[6]01'!$H$43</definedName>
    <definedName name="__aoc10">#N/A</definedName>
    <definedName name="__aoc11">#REF!</definedName>
    <definedName name="__aoc2">'[6]02'!$H$24</definedName>
    <definedName name="__aoc3">'[6]03'!$H$21</definedName>
    <definedName name="__aoc4">'[6]04'!$H$33</definedName>
    <definedName name="__aoc7">#REF!</definedName>
    <definedName name="__aoc8">#REF!</definedName>
    <definedName name="__aoc9">#REF!</definedName>
    <definedName name="__cem1">[7]Rates!$H$11</definedName>
    <definedName name="__DEF1">#REF!</definedName>
    <definedName name="__DEF2">#REF!</definedName>
    <definedName name="__del1">#REF!</definedName>
    <definedName name="__DIA200">[3]det_est!#REF!</definedName>
    <definedName name="__DIA225">[3]det_est!#REF!</definedName>
    <definedName name="__DIA250">[3]det_est!#REF!</definedName>
    <definedName name="__DIA280">[3]det_est!#REF!</definedName>
    <definedName name="__DIA315">[3]det_est!#REF!</definedName>
    <definedName name="__DIA355">[3]det_est!#REF!</definedName>
    <definedName name="__DSR5">[8]VARIABLE!#REF!</definedName>
    <definedName name="__ERA1" localSheetId="16">#REF!</definedName>
    <definedName name="__ERA1" localSheetId="15">#REF!</definedName>
    <definedName name="__ERA1" localSheetId="18">#REF!</definedName>
    <definedName name="__ERA1" localSheetId="1">#REF!</definedName>
    <definedName name="__ERA1">#REF!</definedName>
    <definedName name="__ERA10" localSheetId="16">#REF!</definedName>
    <definedName name="__ERA10" localSheetId="15">#REF!</definedName>
    <definedName name="__ERA10" localSheetId="18">#REF!</definedName>
    <definedName name="__ERA10" localSheetId="1">#REF!</definedName>
    <definedName name="__ERA10">#REF!</definedName>
    <definedName name="__ERA11" localSheetId="16">#REF!</definedName>
    <definedName name="__ERA11" localSheetId="15">#REF!</definedName>
    <definedName name="__ERA11" localSheetId="18">#REF!</definedName>
    <definedName name="__ERA11" localSheetId="1">#REF!</definedName>
    <definedName name="__ERA11">#REF!</definedName>
    <definedName name="__ERA2" localSheetId="16">#REF!</definedName>
    <definedName name="__ERA2" localSheetId="15">#REF!</definedName>
    <definedName name="__ERA2" localSheetId="18">#REF!</definedName>
    <definedName name="__ERA2" localSheetId="1">#REF!</definedName>
    <definedName name="__ERA2">#REF!</definedName>
    <definedName name="__ERA3" localSheetId="16">#REF!</definedName>
    <definedName name="__ERA3" localSheetId="15">#REF!</definedName>
    <definedName name="__ERA3" localSheetId="18">#REF!</definedName>
    <definedName name="__ERA3" localSheetId="1">#REF!</definedName>
    <definedName name="__ERA3">#REF!</definedName>
    <definedName name="__ERA4">[1]Below_Earth!$H$12</definedName>
    <definedName name="__ERA5" localSheetId="16">#REF!</definedName>
    <definedName name="__ERA5" localSheetId="15">#REF!</definedName>
    <definedName name="__ERA5" localSheetId="18">#REF!</definedName>
    <definedName name="__ERA5" localSheetId="1">#REF!</definedName>
    <definedName name="__ERA5" localSheetId="19">#REF!</definedName>
    <definedName name="__ERA5">#REF!</definedName>
    <definedName name="__ERA6">[2]DATA!#REF!</definedName>
    <definedName name="__ERA7">[2]DATA!#REF!</definedName>
    <definedName name="__ERA8">[2]DATA!#REF!</definedName>
    <definedName name="__ERA9" localSheetId="16">#REF!</definedName>
    <definedName name="__ERA9" localSheetId="15">#REF!</definedName>
    <definedName name="__ERA9" localSheetId="18">#REF!</definedName>
    <definedName name="__ERA9" localSheetId="1">#REF!</definedName>
    <definedName name="__ERA9" localSheetId="19">#REF!</definedName>
    <definedName name="__ERA9">#REF!</definedName>
    <definedName name="__HED1" localSheetId="16">#REF!</definedName>
    <definedName name="__HED1" localSheetId="15">#REF!</definedName>
    <definedName name="__HED1" localSheetId="18">#REF!</definedName>
    <definedName name="__HED1" localSheetId="1">#REF!</definedName>
    <definedName name="__HED1" localSheetId="19">#REF!</definedName>
    <definedName name="__HED1">#REF!</definedName>
    <definedName name="__HED2" localSheetId="16">#REF!</definedName>
    <definedName name="__HED2" localSheetId="15">#REF!</definedName>
    <definedName name="__HED2" localSheetId="18">#REF!</definedName>
    <definedName name="__HED2" localSheetId="1">#REF!</definedName>
    <definedName name="__HED2">#REF!</definedName>
    <definedName name="__Ki1">#REF!</definedName>
    <definedName name="__Ki2">#REF!</definedName>
    <definedName name="__RA1">'[5]B-W 25.0 (1-10)'!$B$52</definedName>
    <definedName name="__RL2">#REF!</definedName>
    <definedName name="__SCN6">#REF!</definedName>
    <definedName name="__SE1">#REF!</definedName>
    <definedName name="__SET1">#REF!</definedName>
    <definedName name="__SET2">#REF!</definedName>
    <definedName name="__SET21">#REF!</definedName>
    <definedName name="__SI1">#REF!</definedName>
    <definedName name="__TB2">'[4]SPT vs PHI'!$B$2:$C$65</definedName>
    <definedName name="__Tk1">#REF!</definedName>
    <definedName name="__Tkl1">#REF!</definedName>
    <definedName name="__TOT200">[3]det_est!#REF!</definedName>
    <definedName name="__TOT225">[3]det_est!#REF!</definedName>
    <definedName name="__TOT250">[3]det_est!#REF!</definedName>
    <definedName name="__TOT280">[3]det_est!#REF!</definedName>
    <definedName name="__TOT315">[3]det_est!#REF!</definedName>
    <definedName name="__TOT355">[3]det_est!#REF!</definedName>
    <definedName name="_0">#REF!</definedName>
    <definedName name="_06_Aug_04">#REF!</definedName>
    <definedName name="_1">#N/A</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#REF!</definedName>
    <definedName name="_16">#N/A</definedName>
    <definedName name="_17">#N/A</definedName>
    <definedName name="_18">#N/A</definedName>
    <definedName name="_19">#N/A</definedName>
    <definedName name="_2">#N/A</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hidden="1">#REF!</definedName>
    <definedName name="_30">#N/A</definedName>
    <definedName name="_30YEAR">#REF!</definedName>
    <definedName name="_31">#N/A</definedName>
    <definedName name="_32">#N/A</definedName>
    <definedName name="_33">#N/A</definedName>
    <definedName name="_4">#N/A</definedName>
    <definedName name="_4__123Graph_XChart_3" hidden="1">#REF!</definedName>
    <definedName name="_5">#N/A</definedName>
    <definedName name="_6">#N/A</definedName>
    <definedName name="_7">#N/A</definedName>
    <definedName name="_8">#N/A</definedName>
    <definedName name="_9">#N/A</definedName>
    <definedName name="_A655600">#REF!</definedName>
    <definedName name="_abc1">[3]det_est!#REF!</definedName>
    <definedName name="_aoc1">'[9]01'!$I$31</definedName>
    <definedName name="_aoc10">#REF!</definedName>
    <definedName name="_aoc11">#REF!</definedName>
    <definedName name="_aoc2">'[9]02'!$I$21</definedName>
    <definedName name="_aoc3">'[9]03'!$I$21</definedName>
    <definedName name="_aoc4">'[9]04'!#REF!</definedName>
    <definedName name="_aoc7">#REF!</definedName>
    <definedName name="_aoc8">#REF!</definedName>
    <definedName name="_aoc9">#REF!</definedName>
    <definedName name="_AUG18">#REF!</definedName>
    <definedName name="_b">#REF!</definedName>
    <definedName name="_c">#REF!</definedName>
    <definedName name="_cem1">#REF!</definedName>
    <definedName name="_da320">[3]det_est!#REF!</definedName>
    <definedName name="_DEF1">#REF!</definedName>
    <definedName name="_DEF2">#REF!</definedName>
    <definedName name="_del1">#REF!</definedName>
    <definedName name="_Deshnok">#REF!</definedName>
    <definedName name="_DIA200">[3]det_est!#REF!</definedName>
    <definedName name="_DIA225">[3]det_est!#REF!</definedName>
    <definedName name="_DIA250">[3]det_est!#REF!</definedName>
    <definedName name="_DIA280">[3]det_est!#REF!</definedName>
    <definedName name="_DIA315">[3]det_est!#REF!</definedName>
    <definedName name="_DIA355">[3]det_est!#REF!</definedName>
    <definedName name="_DSR5">[8]VARIABLE!#REF!</definedName>
    <definedName name="_EFF.__">#REF!</definedName>
    <definedName name="_ERA1">#REF!</definedName>
    <definedName name="_ERA10">#REF!</definedName>
    <definedName name="_ERA11">#REF!</definedName>
    <definedName name="_ERA2">#REF!</definedName>
    <definedName name="_ERA3">#REF!</definedName>
    <definedName name="_ERA4">[1]Below_Earth!$H$12</definedName>
    <definedName name="_ERA5">#REF!</definedName>
    <definedName name="_ERA6">[2]DATA!#REF!</definedName>
    <definedName name="_ERA7">[2]DATA!#REF!</definedName>
    <definedName name="_ERA8">[2]DATA!#REF!</definedName>
    <definedName name="_ERA9">#REF!</definedName>
    <definedName name="_Fill" localSheetId="16" hidden="1">#REF!</definedName>
    <definedName name="_Fill" localSheetId="15" hidden="1">#REF!</definedName>
    <definedName name="_Fill" localSheetId="18" hidden="1">#REF!</definedName>
    <definedName name="_Fill" localSheetId="1" hidden="1">#REF!</definedName>
    <definedName name="_Fill" localSheetId="19" hidden="1">#REF!</definedName>
    <definedName name="_Fill" hidden="1">#REF!</definedName>
    <definedName name="_g">#REF!</definedName>
    <definedName name="_HED1">#REF!</definedName>
    <definedName name="_HED2">#REF!</definedName>
    <definedName name="_i">#REF!</definedName>
    <definedName name="_INTEREST">#REF!</definedName>
    <definedName name="_IV65537">'[10]Steel-Circular'!#REF!</definedName>
    <definedName name="_Key1" hidden="1">#REF!</definedName>
    <definedName name="_Key2" hidden="1">#REF!</definedName>
    <definedName name="_Ki1">#REF!</definedName>
    <definedName name="_Ki2">#REF!</definedName>
    <definedName name="_LC1">[11]labour!#REF!</definedName>
    <definedName name="_LC2">[11]labour!#REF!</definedName>
    <definedName name="_LENGTH">#REF!</definedName>
    <definedName name="_ll17">#REF!</definedName>
    <definedName name="_m">#REF!</definedName>
    <definedName name="_np3">'[12]Material '!$G$50</definedName>
    <definedName name="_o">#REF!</definedName>
    <definedName name="_Order1" hidden="1">255</definedName>
    <definedName name="_Order2" hidden="1">255</definedName>
    <definedName name="_p">#REF!</definedName>
    <definedName name="_P_KWH">#REF!</definedName>
    <definedName name="_q">#REF!</definedName>
    <definedName name="_r">#REF!</definedName>
    <definedName name="_RA1">'[5]B-W 25.0 (1-10)'!$B$52</definedName>
    <definedName name="_RS._KW">#REF!</definedName>
    <definedName name="_s">#REF!</definedName>
    <definedName name="_SCN6">#REF!</definedName>
    <definedName name="_SE1">#REF!</definedName>
    <definedName name="_SET1">#REF!</definedName>
    <definedName name="_SET123">#REF!</definedName>
    <definedName name="_SET2">#REF!</definedName>
    <definedName name="_SET21">#REF!</definedName>
    <definedName name="_Sort" hidden="1">#REF!</definedName>
    <definedName name="_ST.HEAD">#REF!</definedName>
    <definedName name="_Table1_In1" hidden="1">#REF!</definedName>
    <definedName name="_Table1_Out" hidden="1">#REF!</definedName>
    <definedName name="_TB2">'[4]SPT vs PHI'!$B$2:$C$65</definedName>
    <definedName name="_Tk1">#REF!</definedName>
    <definedName name="_Tkl1">#REF!</definedName>
    <definedName name="_TOT200">[3]det_est!#REF!</definedName>
    <definedName name="_TOT225">[3]det_est!#REF!</definedName>
    <definedName name="_TOT250">[3]det_est!#REF!</definedName>
    <definedName name="_TOT280">[3]det_est!#REF!</definedName>
    <definedName name="_TOT315">[3]det_est!#REF!</definedName>
    <definedName name="_TOT355">[3]det_est!#REF!</definedName>
    <definedName name="_YEAR">#REF!</definedName>
    <definedName name="a" localSheetId="18">'[14]B-W 25.0 (1-10)'!$B$51</definedName>
    <definedName name="a" localSheetId="19">'[15]B-W 25.0 (1-10)'!$B$51</definedName>
    <definedName name="a">'[14]B-W 25.0 (1-10)'!$B$51</definedName>
    <definedName name="A0">#REF!</definedName>
    <definedName name="AA">#REF!</definedName>
    <definedName name="aaa">[16]FIRST!$B$11</definedName>
    <definedName name="AAAA" localSheetId="16">#REF!</definedName>
    <definedName name="AAAA" localSheetId="15">#REF!</definedName>
    <definedName name="AAAA" localSheetId="18">#REF!</definedName>
    <definedName name="AAAA" localSheetId="1">#REF!</definedName>
    <definedName name="AAAA" localSheetId="19">#REF!</definedName>
    <definedName name="AAAA">#REF!</definedName>
    <definedName name="aamin">#REF!</definedName>
    <definedName name="ab" localSheetId="14" hidden="1">{"'Sheet1'!$A$4386:$N$4591"}</definedName>
    <definedName name="ab" localSheetId="6" hidden="1">{"'Sheet1'!$A$4386:$N$4591"}</definedName>
    <definedName name="ab" hidden="1">{"'Sheet1'!$A$4386:$N$4591"}</definedName>
    <definedName name="abc" localSheetId="14" hidden="1">{"'Sheet1'!$A$4386:$N$4591"}</definedName>
    <definedName name="abc" localSheetId="6" hidden="1">{"'Sheet1'!$A$4386:$N$4591"}</definedName>
    <definedName name="abc" hidden="1">{"'Sheet1'!$A$4386:$N$4591"}</definedName>
    <definedName name="ABCD">'[17]Back_Cal_for OMC'!$A$42:$B$45</definedName>
    <definedName name="abel">#REF!</definedName>
    <definedName name="abel001">#REF!</definedName>
    <definedName name="abhishek">#REF!</definedName>
    <definedName name="abs">#REF!</definedName>
    <definedName name="abs_barbedwire">[18]abs_wirefencin!$B$15</definedName>
    <definedName name="abs_briddlepath">#REF!</definedName>
    <definedName name="abs_cartage">[18]abs_cartage_material!$B$63</definedName>
    <definedName name="abs_catage_material">#REF!</definedName>
    <definedName name="abs_chlorinat">#REF!</definedName>
    <definedName name="abs_chorinating">#REF!</definedName>
    <definedName name="abs_clear_rising">#REF!</definedName>
    <definedName name="abs_cwrising">[19]abs_CWrising!#REF!</definedName>
    <definedName name="abs_dewatering">#REF!</definedName>
    <definedName name="abs_distribution">#REF!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'[19]abs-ph'!#REF!</definedName>
    <definedName name="abs_raw_rising">#REF!</definedName>
    <definedName name="abs_sq_I">#REF!</definedName>
    <definedName name="abs_sq_III">#REF!</definedName>
    <definedName name="abs_staffquarter">#REF!</definedName>
    <definedName name="abs_sumpCWR">'[19]abs_sum&amp;cwr'!#REF!</definedName>
    <definedName name="abs_treatment">#REF!</definedName>
    <definedName name="Abstract">#REF!</definedName>
    <definedName name="abstract_cost">#REF!</definedName>
    <definedName name="ABUTCAP1" localSheetId="16">#REF!</definedName>
    <definedName name="ABUTCAP1" localSheetId="15">#REF!</definedName>
    <definedName name="ABUTCAP1" localSheetId="18">#REF!</definedName>
    <definedName name="ABUTCAP1" localSheetId="1">#REF!</definedName>
    <definedName name="ABUTCAP1" localSheetId="19">#REF!</definedName>
    <definedName name="ABUTCAP1">#REF!</definedName>
    <definedName name="ABUTCAP2" localSheetId="16">#REF!</definedName>
    <definedName name="ABUTCAP2" localSheetId="15">#REF!</definedName>
    <definedName name="ABUTCAP2" localSheetId="18">#REF!</definedName>
    <definedName name="ABUTCAP2" localSheetId="1">#REF!</definedName>
    <definedName name="ABUTCAP2" localSheetId="19">#REF!</definedName>
    <definedName name="ABUTCAP2">#REF!</definedName>
    <definedName name="AC">[20]BASE_ALL!$A$116:$A$117</definedName>
    <definedName name="acBridge">#REF!</definedName>
    <definedName name="ACCCCC">[21]BASE_ALL!$A$97:$A$98</definedName>
    <definedName name="ACCOST">#REF!</definedName>
    <definedName name="ACT">#REF!</definedName>
    <definedName name="ACTEA">#REF!</definedName>
    <definedName name="afb">#REF!</definedName>
    <definedName name="Ag">[22]INTROD!#REF!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'[23]51'!$D$4</definedName>
    <definedName name="Aggregate_375mmMaximum_45_225mm">'[23]51'!$D$5</definedName>
    <definedName name="Aggregate_375mmMaximum_Below_56mm">'[23]51'!$D$6</definedName>
    <definedName name="Aggregate_53mmMaximum_225_56mm">'[23]51'!$D$7</definedName>
    <definedName name="Aggregate_53mmMaximum_63_45mm">'[23]51'!$D$8</definedName>
    <definedName name="Aggregate_53mmMaximum_below_56mm">'[23]51'!$D$9</definedName>
    <definedName name="Aggregate_GradeII_19mmNominal_10_5mm">'[23]51'!$D$14</definedName>
    <definedName name="Aggregate_GradeII_19mmNominal_25_10mm">'[23]51'!$D$15</definedName>
    <definedName name="Aggregate_GradeII_19mmNominal_5mm_below">'[23]51'!$D$16</definedName>
    <definedName name="agrr10">#REF!</definedName>
    <definedName name="agrr63mm">#REF!</definedName>
    <definedName name="AIRVALVE">'[24]IS 9523-KAV-DI'!$Y$13:$AA$29</definedName>
    <definedName name="ald">#REF!</definedName>
    <definedName name="alfa" localSheetId="16">#REF!</definedName>
    <definedName name="alfa" localSheetId="15">#REF!</definedName>
    <definedName name="alfa" localSheetId="18">#REF!</definedName>
    <definedName name="alfa" localSheetId="1">#REF!</definedName>
    <definedName name="alfa">#REF!</definedName>
    <definedName name="alfa1" localSheetId="16">#REF!</definedName>
    <definedName name="alfa1" localSheetId="15">#REF!</definedName>
    <definedName name="alfa1" localSheetId="18">#REF!</definedName>
    <definedName name="alfa1" localSheetId="1">#REF!</definedName>
    <definedName name="alfa1">#REF!</definedName>
    <definedName name="Aliganj">#REF!</definedName>
    <definedName name="ALPHA" localSheetId="16">#REF!</definedName>
    <definedName name="ALPHA" localSheetId="15">#REF!</definedName>
    <definedName name="ALPHA" localSheetId="18">#REF!</definedName>
    <definedName name="ALPHA" localSheetId="1">#REF!</definedName>
    <definedName name="ALPHA">#REF!</definedName>
    <definedName name="alw">#REF!</definedName>
    <definedName name="ama">#REF!</definedName>
    <definedName name="amin">#REF!</definedName>
    <definedName name="amin1">#REF!</definedName>
    <definedName name="amin2">#REF!</definedName>
    <definedName name="an">#REF!</definedName>
    <definedName name="annual_income">#REF!</definedName>
    <definedName name="anu">#REF!</definedName>
    <definedName name="APGST">#REF!</definedName>
    <definedName name="approachslab">#REF!</definedName>
    <definedName name="april_qty">#REF!</definedName>
    <definedName name="AS">#REF!</definedName>
    <definedName name="ASA">#REF!</definedName>
    <definedName name="ascfg" hidden="1">#REF!</definedName>
    <definedName name="atm">#REF!</definedName>
    <definedName name="Auftragswert">#REF!</definedName>
    <definedName name="Available_Labour">'[25]LABOUR RATE'!$B$4:$B$20</definedName>
    <definedName name="AvgFlowTable2040">#REF!</definedName>
    <definedName name="awa">#REF!</definedName>
    <definedName name="Awagarh">#REF!</definedName>
    <definedName name="B" localSheetId="16">#REF!</definedName>
    <definedName name="B" localSheetId="15">#REF!</definedName>
    <definedName name="B" localSheetId="18">#REF!</definedName>
    <definedName name="B" localSheetId="1">#REF!</definedName>
    <definedName name="B">#REF!</definedName>
    <definedName name="ballies">'[12]Material '!$G$31</definedName>
    <definedName name="barbed_fencing">#REF!</definedName>
    <definedName name="Barkedasalam">#REF!</definedName>
    <definedName name="Barkhedabondar">#REF!</definedName>
    <definedName name="basew" localSheetId="16">#REF!</definedName>
    <definedName name="basew" localSheetId="15">#REF!</definedName>
    <definedName name="basew" localSheetId="18">#REF!</definedName>
    <definedName name="basew" localSheetId="1">#REF!</definedName>
    <definedName name="basew">#REF!</definedName>
    <definedName name="Basic_Material_List">'[25]Material Rate'!$B$5:$B$17</definedName>
    <definedName name="BC">#REF!</definedName>
    <definedName name="Bcw">[26]basdat!$D$5</definedName>
    <definedName name="beta" localSheetId="16">#REF!</definedName>
    <definedName name="beta" localSheetId="15">#REF!</definedName>
    <definedName name="beta" localSheetId="18">#REF!</definedName>
    <definedName name="beta" localSheetId="1">#REF!</definedName>
    <definedName name="beta" localSheetId="19">#REF!</definedName>
    <definedName name="beta">#REF!</definedName>
    <definedName name="bf">#REF!</definedName>
    <definedName name="bh">#REF!</definedName>
    <definedName name="bheel" localSheetId="16">#REF!</definedName>
    <definedName name="bheel" localSheetId="15">#REF!</definedName>
    <definedName name="bheel" localSheetId="18">#REF!</definedName>
    <definedName name="bheel" localSheetId="1">#REF!</definedName>
    <definedName name="bheel" localSheetId="19">#REF!</definedName>
    <definedName name="bheel">#REF!</definedName>
    <definedName name="bhistee">#REF!</definedName>
    <definedName name="bhisti">#REF!</definedName>
    <definedName name="bitumen">#REF!</definedName>
    <definedName name="bitumen6070">#REF!</definedName>
    <definedName name="bitumenboiler">#REF!</definedName>
    <definedName name="bitumenemul">#REF!</definedName>
    <definedName name="blacksmith">#REF!</definedName>
    <definedName name="blacksmithhelper">#REF!</definedName>
    <definedName name="blaster">#REF!</definedName>
    <definedName name="BM">#REF!</definedName>
    <definedName name="bnsager7">#REF!</definedName>
    <definedName name="bol">#REF!</definedName>
    <definedName name="boml">#REF!</definedName>
    <definedName name="bondstone">'[12]Material '!$G$40</definedName>
    <definedName name="botl">#REF!</definedName>
    <definedName name="botn">#REF!</definedName>
    <definedName name="boulder">#REF!</definedName>
    <definedName name="bpt">#REF!</definedName>
    <definedName name="BQ">#REF!</definedName>
    <definedName name="break_up_cost">#REF!</definedName>
    <definedName name="Breaks">#REF!</definedName>
    <definedName name="bricks">#REF!</definedName>
    <definedName name="Bsalam">#REF!</definedName>
    <definedName name="BSB5_Reinigung_in_BiopurC">[27]BALAN1!#REF!</definedName>
    <definedName name="BSB5_Reinigung_in_BiopurN">[27]BALAN1!#REF!</definedName>
    <definedName name="BSB5Rückläufekg">[27]BALAN1!$E$15</definedName>
    <definedName name="BSB5vorklkg">[27]BALAN1!$F$15</definedName>
    <definedName name="BSB5vorklmg">[27]BALAN1!$F$16</definedName>
    <definedName name="bsnagar_meas">#REF!</definedName>
    <definedName name="BSNmeasure">#REF!</definedName>
    <definedName name="btoe" localSheetId="16">#REF!</definedName>
    <definedName name="btoe" localSheetId="15">#REF!</definedName>
    <definedName name="btoe" localSheetId="18">#REF!</definedName>
    <definedName name="btoe" localSheetId="1">#REF!</definedName>
    <definedName name="btoe" localSheetId="19">#REF!</definedName>
    <definedName name="btoe">#REF!</definedName>
    <definedName name="bua">#REF!</definedName>
    <definedName name="Butterflyvalve">'[28]BFV - Short Body-DI (2)'!$AA$8:$AB$27</definedName>
    <definedName name="bw" localSheetId="16">#REF!</definedName>
    <definedName name="bw" localSheetId="15">#REF!</definedName>
    <definedName name="bw" localSheetId="18">#REF!</definedName>
    <definedName name="bw" localSheetId="1">#REF!</definedName>
    <definedName name="bw">#REF!</definedName>
    <definedName name="bwfb">#REF!</definedName>
    <definedName name="bwl">#REF!</definedName>
    <definedName name="bwld">#REF!</definedName>
    <definedName name="bww">#REF!</definedName>
    <definedName name="Bx">#REF!</definedName>
    <definedName name="C.C.Road">'[29]Gen Info'!$B$34:$B$57</definedName>
    <definedName name="CA">#REF!</definedName>
    <definedName name="Canalabstract">#REF!</definedName>
    <definedName name="Canaldata">#REF!</definedName>
    <definedName name="capacit_cwr_dhamyu">'[30]cap-cwr_top'!$B$8</definedName>
    <definedName name="capacit_raw_IIstag">#REF!</definedName>
    <definedName name="capacity_Cwr_Is">#REF!</definedName>
    <definedName name="capacity_Cwr_pumpi">#REF!</definedName>
    <definedName name="CapacityRaw">#REF!</definedName>
    <definedName name="CapacityTop">#REF!</definedName>
    <definedName name="carpenter">#REF!</definedName>
    <definedName name="carpenter1">#REF!</definedName>
    <definedName name="carpenter2">#REF!</definedName>
    <definedName name="carpenterI">#REF!</definedName>
    <definedName name="carpenterII">#REF!</definedName>
    <definedName name="cartage_rate">#REF!</definedName>
    <definedName name="cc">[31]Sheet4!$O$5</definedName>
    <definedName name="ccc">#REF!</definedName>
    <definedName name="Cd">#REF!</definedName>
    <definedName name="CE">#REF!</definedName>
    <definedName name="CED">#REF!</definedName>
    <definedName name="Cem">#REF!</definedName>
    <definedName name="Cement">#REF!</definedName>
    <definedName name="Census_of_India_2001" localSheetId="19">[32]Census_of_India_2001!$A$1:$C$46</definedName>
    <definedName name="Census_of_India_2001">[33]Census_of_India_2001!$A$1:$C$46</definedName>
    <definedName name="CHAINAGE" localSheetId="16">#REF!</definedName>
    <definedName name="CHAINAGE" localSheetId="15">#REF!</definedName>
    <definedName name="CHAINAGE" localSheetId="18">#REF!</definedName>
    <definedName name="CHAINAGE" localSheetId="1">#REF!</definedName>
    <definedName name="CHAINAGE" localSheetId="19">#REF!</definedName>
    <definedName name="CHAINAGE">#REF!</definedName>
    <definedName name="CHAINAGEM">[34]HYDRAULICS!$H$2</definedName>
    <definedName name="CHANDRAMAULI1">[35]FACE!#REF!</definedName>
    <definedName name="CHANDRAMAULI2">[35]FACE!#REF!</definedName>
    <definedName name="checked">[22]INTROD!#REF!</definedName>
    <definedName name="chiseler">#REF!</definedName>
    <definedName name="CI">#REF!</definedName>
    <definedName name="CI_SPECIALS">#REF!</definedName>
    <definedName name="CICOST">#REF!</definedName>
    <definedName name="CISP14">#REF!</definedName>
    <definedName name="Civil_Mhr">[36]Preferences!$C$11</definedName>
    <definedName name="clear_wat_sump">#REF!</definedName>
    <definedName name="clearspan1">[35]FACE!#REF!</definedName>
    <definedName name="clearspan11" localSheetId="16">#REF!</definedName>
    <definedName name="clearspan11" localSheetId="15">#REF!</definedName>
    <definedName name="clearspan11" localSheetId="18">#REF!</definedName>
    <definedName name="clearspan11" localSheetId="1">#REF!</definedName>
    <definedName name="clearspan11" localSheetId="19">#REF!</definedName>
    <definedName name="clearspan11">#REF!</definedName>
    <definedName name="Cm">#REF!</definedName>
    <definedName name="Columns">#REF!</definedName>
    <definedName name="ComaraState2">[30]compr_sta_2!$L$7</definedName>
    <definedName name="compactor">#REF!</definedName>
    <definedName name="ComparativeRising1">#REF!</definedName>
    <definedName name="compr_sta">#REF!</definedName>
    <definedName name="ComprIPStoIPSII">[30]compr_sta_3!$B$14</definedName>
    <definedName name="con_barbed">#REF!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_dens" localSheetId="16">#REF!</definedName>
    <definedName name="conc_dens" localSheetId="15">#REF!</definedName>
    <definedName name="conc_dens" localSheetId="18">#REF!</definedName>
    <definedName name="conc_dens" localSheetId="1">#REF!</definedName>
    <definedName name="conc_dens" localSheetId="19">#REF!</definedName>
    <definedName name="conc_dens">#REF!</definedName>
    <definedName name="concretepump">#REF!</definedName>
    <definedName name="conden" localSheetId="16">#REF!</definedName>
    <definedName name="conden" localSheetId="15">#REF!</definedName>
    <definedName name="conden" localSheetId="18">#REF!</definedName>
    <definedName name="conden" localSheetId="1">#REF!</definedName>
    <definedName name="conden" localSheetId="19">#REF!</definedName>
    <definedName name="conden">#REF!</definedName>
    <definedName name="cons_floculator">#REF!</definedName>
    <definedName name="cons_intake_well">#REF!</definedName>
    <definedName name="cons_staf_I">[19]cons_sq_I!#REF!</definedName>
    <definedName name="cons_sumpCwr">#REF!</definedName>
    <definedName name="cons_treatme">#REF!</definedName>
    <definedName name="consum_distributio">#REF!</definedName>
    <definedName name="consump_cW_rising">#REF!</definedName>
    <definedName name="consump_state">#REF!</definedName>
    <definedName name="consumption">#REF!</definedName>
    <definedName name="consup_feeder">#REF!</definedName>
    <definedName name="copperplate">#REF!</definedName>
    <definedName name="COST" localSheetId="16">#REF!</definedName>
    <definedName name="COST" localSheetId="15">#REF!</definedName>
    <definedName name="COST" localSheetId="18">#REF!</definedName>
    <definedName name="COST" localSheetId="1">#REF!</definedName>
    <definedName name="COST">#REF!</definedName>
    <definedName name="cover">#REF!</definedName>
    <definedName name="Cover_Width">'[37]Table 4'!$A$24:$I$33</definedName>
    <definedName name="CP">#REF!</definedName>
    <definedName name="crane">#REF!</definedName>
    <definedName name="crashbarrier">#REF!</definedName>
    <definedName name="_xlnm.Criteria">#REF!</definedName>
    <definedName name="Cs">#REF!</definedName>
    <definedName name="CT1C1LC">[38]CT!#REF!</definedName>
    <definedName name="CT1C1LR">[38]CT!#REF!</definedName>
    <definedName name="CT1C1Rloop">[38]CT!#REF!</definedName>
    <definedName name="CT1C1VAC">[38]CT!#REF!</definedName>
    <definedName name="CT1C1VAM">[38]CT!#REF!</definedName>
    <definedName name="CT1C1VAT">[38]CT!#REF!</definedName>
    <definedName name="CT1C2Lc">[38]CT!#REF!</definedName>
    <definedName name="CT1C2LR">[38]CT!#REF!</definedName>
    <definedName name="CT1C2Rloop">[38]CT!#REF!</definedName>
    <definedName name="CT1C2VAC">[38]CT!#REF!</definedName>
    <definedName name="CT1C2VAM">[38]CT!#REF!</definedName>
    <definedName name="CT1C2VAT">[38]CT!#REF!</definedName>
    <definedName name="CT2C4IN">[38]CT!#REF!</definedName>
    <definedName name="CT2C4RCT">[38]CT!#REF!</definedName>
    <definedName name="CT2C4RL">[38]CT!#REF!</definedName>
    <definedName name="cummeas_may1006">#REF!</definedName>
    <definedName name="cummeas_up_to_mar">#REF!</definedName>
    <definedName name="CUTOFF">'[39]DOC-Register'!#REF!</definedName>
    <definedName name="CV">[22]INTROD!#REF!</definedName>
    <definedName name="cvr" localSheetId="16">#REF!</definedName>
    <definedName name="cvr" localSheetId="15">#REF!</definedName>
    <definedName name="cvr" localSheetId="18">#REF!</definedName>
    <definedName name="cvr" localSheetId="1">#REF!</definedName>
    <definedName name="cvr">#REF!</definedName>
    <definedName name="cvrheel" localSheetId="16">#REF!</definedName>
    <definedName name="cvrheel" localSheetId="15">#REF!</definedName>
    <definedName name="cvrheel" localSheetId="18">#REF!</definedName>
    <definedName name="cvrheel" localSheetId="1">#REF!</definedName>
    <definedName name="cvrheel">#REF!</definedName>
    <definedName name="cvrtoe" localSheetId="16">#REF!</definedName>
    <definedName name="cvrtoe" localSheetId="15">#REF!</definedName>
    <definedName name="cvrtoe" localSheetId="18">#REF!</definedName>
    <definedName name="cvrtoe" localSheetId="1">#REF!</definedName>
    <definedName name="cvrtoe">#REF!</definedName>
    <definedName name="cwr_130kl">#REF!</definedName>
    <definedName name="cwr_capacity">#REF!</definedName>
    <definedName name="d" localSheetId="16">#REF!</definedName>
    <definedName name="d" localSheetId="15">#REF!</definedName>
    <definedName name="d" localSheetId="18">#REF!</definedName>
    <definedName name="d" localSheetId="1">#REF!</definedName>
    <definedName name="d">#REF!</definedName>
    <definedName name="D5D2955">#REF!</definedName>
    <definedName name="Damkheda">#REF!</definedName>
    <definedName name="DATA">#REF!</definedName>
    <definedName name="DATA10">'[3]Data used'!#REF!</definedName>
    <definedName name="DATA100">'[3]Data used'!#REF!</definedName>
    <definedName name="DATA1011">'[3]Data used'!#REF!</definedName>
    <definedName name="DATA1012">'[3]Data used'!#REF!</definedName>
    <definedName name="DATA1013">'[3]Data used'!#REF!</definedName>
    <definedName name="DATA1014">'[3]Data used'!#REF!</definedName>
    <definedName name="DATA1015">'[3]Data used'!#REF!</definedName>
    <definedName name="DATA102">'[3]Data used'!#REF!</definedName>
    <definedName name="DATA103">'[3]Data used'!#REF!</definedName>
    <definedName name="DATA104">'[3]Data used'!#REF!</definedName>
    <definedName name="DATA105">'[3]Data used'!#REF!</definedName>
    <definedName name="DATA106">'[3]Data used'!#REF!</definedName>
    <definedName name="DATA107A">'[3]Data used'!#REF!</definedName>
    <definedName name="DATA107B">'[3]Data used'!#REF!</definedName>
    <definedName name="DATA107C">'[3]Data used'!#REF!</definedName>
    <definedName name="DATA107D">'[3]Data used'!#REF!</definedName>
    <definedName name="DATA107E">'[3]Data used'!#REF!</definedName>
    <definedName name="DATA107F">'[3]Data used'!#REF!</definedName>
    <definedName name="DATA107G">'[3]Data used'!#REF!</definedName>
    <definedName name="DATA108A">'[3]Data used'!#REF!</definedName>
    <definedName name="DATA108B">'[3]Data used'!#REF!</definedName>
    <definedName name="DATA108C">'[3]Data used'!#REF!</definedName>
    <definedName name="DATA108D">'[3]Data used'!#REF!</definedName>
    <definedName name="DATA108E">'[3]Data used'!#REF!</definedName>
    <definedName name="DATA108F">'[3]Data used'!#REF!</definedName>
    <definedName name="DATA108G">'[3]Data used'!#REF!</definedName>
    <definedName name="DATA108H">'[3]Data used'!#REF!</definedName>
    <definedName name="DATA108I">'[3]Data used'!#REF!</definedName>
    <definedName name="DATA108J">'[3]Data used'!#REF!</definedName>
    <definedName name="DATA108K">'[3]Data used'!#REF!</definedName>
    <definedName name="DATA108L">'[3]Data used'!#REF!</definedName>
    <definedName name="DATA108M">'[3]Data used'!#REF!</definedName>
    <definedName name="DATA108N">'[3]Data used'!#REF!</definedName>
    <definedName name="DATA108O">'[3]Data used'!#REF!</definedName>
    <definedName name="DATA108P">'[3]Data used'!#REF!</definedName>
    <definedName name="DATA108Z">'[3]Data used'!#REF!</definedName>
    <definedName name="DATA109A">'[3]Data used'!#REF!</definedName>
    <definedName name="DATA109B">'[3]Data used'!#REF!</definedName>
    <definedName name="DATA109C">'[3]Data used'!#REF!</definedName>
    <definedName name="DATA109D">'[3]Data used'!#REF!</definedName>
    <definedName name="DATA109E">'[3]Data used'!#REF!</definedName>
    <definedName name="DATA109F">'[3]Data used'!#REF!</definedName>
    <definedName name="DATA109G">'[3]Data used'!#REF!</definedName>
    <definedName name="DATA109H">'[3]Data used'!#REF!</definedName>
    <definedName name="DATA109I">'[3]Data used'!#REF!</definedName>
    <definedName name="DATA109J">'[3]Data used'!#REF!</definedName>
    <definedName name="DATA109K">'[3]Data used'!#REF!</definedName>
    <definedName name="DATA109L">'[3]Data used'!#REF!</definedName>
    <definedName name="DATA109M">'[3]Data used'!#REF!</definedName>
    <definedName name="DATA109N">'[3]Data used'!#REF!</definedName>
    <definedName name="DATA109O">'[3]Data used'!#REF!</definedName>
    <definedName name="DATA109P">'[3]Data used'!#REF!</definedName>
    <definedName name="DATA11">'[3]Data used'!#REF!</definedName>
    <definedName name="DATA110A">'[3]Data used'!#REF!</definedName>
    <definedName name="DATA110B">'[3]Data used'!#REF!</definedName>
    <definedName name="DATA110C">'[3]Data used'!#REF!</definedName>
    <definedName name="DATA110D">'[3]Data used'!#REF!</definedName>
    <definedName name="DATA110E">'[3]Data used'!#REF!</definedName>
    <definedName name="DATA110F">'[3]Data used'!#REF!</definedName>
    <definedName name="DATA110G">'[3]Data used'!#REF!</definedName>
    <definedName name="DATA110H">'[3]Data used'!#REF!</definedName>
    <definedName name="DATA110I">'[3]Data used'!#REF!</definedName>
    <definedName name="DATA110J">'[3]Data used'!#REF!</definedName>
    <definedName name="DATA110K">'[3]Data used'!#REF!</definedName>
    <definedName name="DATA110L">'[3]Data used'!#REF!</definedName>
    <definedName name="DATA110M">'[3]Data used'!#REF!</definedName>
    <definedName name="DATA110N">'[3]Data used'!#REF!</definedName>
    <definedName name="DATA110O">'[3]Data used'!#REF!</definedName>
    <definedName name="DATA110P">'[3]Data used'!#REF!</definedName>
    <definedName name="DATA111A">'[3]Data used'!#REF!</definedName>
    <definedName name="DATA111B">'[3]Data used'!#REF!</definedName>
    <definedName name="DATA111C">'[3]Data used'!#REF!</definedName>
    <definedName name="DATA111D">'[3]Data used'!#REF!</definedName>
    <definedName name="DATA111E">'[3]Data used'!#REF!</definedName>
    <definedName name="DATA111F">'[3]Data used'!#REF!</definedName>
    <definedName name="DATA111G">'[3]Data used'!#REF!</definedName>
    <definedName name="DATA111H">'[3]Data used'!#REF!</definedName>
    <definedName name="DATA111I">'[3]Data used'!#REF!</definedName>
    <definedName name="DATA111J">'[3]Data used'!#REF!</definedName>
    <definedName name="DATA111K">'[3]Data used'!#REF!</definedName>
    <definedName name="DATA111L">'[3]Data used'!#REF!</definedName>
    <definedName name="DATA111M">'[3]Data used'!#REF!</definedName>
    <definedName name="DATA111N">'[3]Data used'!#REF!</definedName>
    <definedName name="DATA111O">'[3]Data used'!#REF!</definedName>
    <definedName name="DATA111P">'[3]Data used'!#REF!</definedName>
    <definedName name="DATA112A">'[3]Data used'!#REF!</definedName>
    <definedName name="DATA112B">'[3]Data used'!#REF!</definedName>
    <definedName name="DATA112C">'[3]Data used'!#REF!</definedName>
    <definedName name="DATA112D">'[3]Data used'!#REF!</definedName>
    <definedName name="DATA112E">'[3]Data used'!#REF!</definedName>
    <definedName name="DATA112F">'[3]Data used'!#REF!</definedName>
    <definedName name="DATA112G">'[3]Data used'!#REF!</definedName>
    <definedName name="DATA112H">'[3]Data used'!#REF!</definedName>
    <definedName name="DATA112I">'[3]Data used'!#REF!</definedName>
    <definedName name="DATA112J">'[3]Data used'!#REF!</definedName>
    <definedName name="DATA112K">'[3]Data used'!#REF!</definedName>
    <definedName name="DATA112L">'[3]Data used'!#REF!</definedName>
    <definedName name="DATA112M">'[3]Data used'!#REF!</definedName>
    <definedName name="DATA112N">'[3]Data used'!#REF!</definedName>
    <definedName name="DATA112O">'[3]Data used'!#REF!</definedName>
    <definedName name="DATA112P">'[3]Data used'!#REF!</definedName>
    <definedName name="DATA113A">'[3]Data used'!#REF!</definedName>
    <definedName name="DATA113B">'[3]Data used'!#REF!</definedName>
    <definedName name="DATA113C">'[3]Data used'!#REF!</definedName>
    <definedName name="DATA113D">'[3]Data used'!#REF!</definedName>
    <definedName name="DATA113E">'[3]Data used'!#REF!</definedName>
    <definedName name="DATA113F">'[3]Data used'!#REF!</definedName>
    <definedName name="DATA113G">'[3]Data used'!#REF!</definedName>
    <definedName name="DATA113H">'[3]Data used'!#REF!</definedName>
    <definedName name="DATA113I">'[3]Data used'!#REF!</definedName>
    <definedName name="DATA113J">'[3]Data used'!#REF!</definedName>
    <definedName name="DATA113K">'[3]Data used'!#REF!</definedName>
    <definedName name="DATA114">'[3]Data used'!#REF!</definedName>
    <definedName name="DATA115">'[3]Data used'!#REF!</definedName>
    <definedName name="DATA116">'[3]Data used'!#REF!</definedName>
    <definedName name="DATA117">'[3]Data used'!#REF!</definedName>
    <definedName name="DATA118">'[3]Data used'!#REF!</definedName>
    <definedName name="DATA119">'[3]Data used'!#REF!</definedName>
    <definedName name="DATA12">'[3]Data used'!#REF!</definedName>
    <definedName name="DATA120">'[3]Data used'!#REF!</definedName>
    <definedName name="DATA121">'[3]Data used'!#REF!</definedName>
    <definedName name="DATA122">'[3]Data used'!#REF!</definedName>
    <definedName name="DATA123">'[3]Data used'!#REF!</definedName>
    <definedName name="DATA124">'[3]Data used'!#REF!</definedName>
    <definedName name="DATA125">'[3]Data used'!#REF!</definedName>
    <definedName name="DATA126">'[3]Data used'!#REF!</definedName>
    <definedName name="DATA127A">'[3]Data used'!#REF!</definedName>
    <definedName name="DATA127B">'[3]Data used'!#REF!</definedName>
    <definedName name="DATA127C">'[3]Data used'!#REF!</definedName>
    <definedName name="DATA127D">'[3]Data used'!#REF!</definedName>
    <definedName name="DATA127E">'[3]Data used'!#REF!</definedName>
    <definedName name="DATA127F">'[3]Data used'!#REF!</definedName>
    <definedName name="DATA127G">'[3]Data used'!#REF!</definedName>
    <definedName name="DATA127H">'[3]Data used'!#REF!</definedName>
    <definedName name="DATA127I">'[3]Data used'!#REF!</definedName>
    <definedName name="DATA127J">'[3]Data used'!#REF!</definedName>
    <definedName name="DATA128A">'[3]Data used'!#REF!</definedName>
    <definedName name="DATA128B">'[3]Data used'!#REF!</definedName>
    <definedName name="DATA128C">'[3]Data used'!#REF!</definedName>
    <definedName name="DATA128D">'[3]Data used'!#REF!</definedName>
    <definedName name="DATA128E">'[3]Data used'!#REF!</definedName>
    <definedName name="DATA128F">'[3]Data used'!#REF!</definedName>
    <definedName name="DATA128G">'[3]Data used'!#REF!</definedName>
    <definedName name="DATA129A">'[3]Data used'!#REF!</definedName>
    <definedName name="DATA129B">'[3]Data used'!#REF!</definedName>
    <definedName name="DATA129C">'[3]Data used'!#REF!</definedName>
    <definedName name="DATA129D">'[3]Data used'!#REF!</definedName>
    <definedName name="DATA13">'[3]Data used'!#REF!</definedName>
    <definedName name="DATA130A">'[3]Data used'!#REF!</definedName>
    <definedName name="DATA130B">'[3]Data used'!#REF!</definedName>
    <definedName name="DATA131">'[3]Data used'!#REF!</definedName>
    <definedName name="DATA132">'[3]Data used'!#REF!</definedName>
    <definedName name="DATA133">'[3]Data used'!#REF!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'[3]Data used'!#REF!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'[3]Data used'!#REF!</definedName>
    <definedName name="DATA144">'[3]Data used'!#REF!</definedName>
    <definedName name="DATA145">'[3]Data used'!#REF!</definedName>
    <definedName name="DATA146">'[3]Data used'!#REF!</definedName>
    <definedName name="DATA147">'[3]Data used'!#REF!</definedName>
    <definedName name="DATA148">'[3]Data used'!#REF!</definedName>
    <definedName name="DATA149">'[3]Data used'!#REF!</definedName>
    <definedName name="DATA150">'[3]Data used'!#REF!</definedName>
    <definedName name="DATA151A">'[3]Data used'!#REF!</definedName>
    <definedName name="DATA152">'[3]Data used'!#REF!</definedName>
    <definedName name="DATA153">'[3]Data used'!#REF!</definedName>
    <definedName name="DATA154">'[3]Data used'!#REF!</definedName>
    <definedName name="DATA156">'[3]Data used'!#REF!</definedName>
    <definedName name="DATA157">'[3]Data used'!#REF!</definedName>
    <definedName name="DATA158">'[3]Data used'!#REF!</definedName>
    <definedName name="DATA159A">'[3]Data used'!#REF!</definedName>
    <definedName name="DATA159B">'[3]Data used'!#REF!</definedName>
    <definedName name="DATA159C">'[3]Data used'!#REF!</definedName>
    <definedName name="DATA159D">'[3]Data used'!#REF!</definedName>
    <definedName name="DATA16">'[3]Data used'!#REF!</definedName>
    <definedName name="DATA160">'[3]Data used'!#REF!</definedName>
    <definedName name="DATA161">'[3]Data used'!#REF!</definedName>
    <definedName name="DATA162">'[3]Data used'!#REF!</definedName>
    <definedName name="DATA163">'[3]Data used'!#REF!</definedName>
    <definedName name="DATA18">'[3]Data used'!#REF!</definedName>
    <definedName name="DATA19">'[3]Data used'!#REF!</definedName>
    <definedName name="DATA2">'[3]Data used'!#REF!</definedName>
    <definedName name="DATA20">'[3]Data used'!#REF!</definedName>
    <definedName name="DATA207">'[3]Data used'!#REF!</definedName>
    <definedName name="DATA21">'[3]Data used'!#REF!</definedName>
    <definedName name="DATA22">'[3]Data used'!#REF!</definedName>
    <definedName name="DATA23">'[3]Data used'!#REF!</definedName>
    <definedName name="DATA24">'[3]Data used'!#REF!</definedName>
    <definedName name="DATA26">'[3]Data used'!#REF!</definedName>
    <definedName name="DATA27">'[3]Data used'!#REF!</definedName>
    <definedName name="DATA29">'[3]Data used'!#REF!</definedName>
    <definedName name="DATA3">'[3]Data used'!#REF!</definedName>
    <definedName name="DATA30">'[3]Data used'!#REF!</definedName>
    <definedName name="DATA31">'[3]Data used'!#REF!</definedName>
    <definedName name="DATA32">'[3]Data used'!#REF!</definedName>
    <definedName name="DATA33">'[3]Data used'!#REF!</definedName>
    <definedName name="DATA34">'[3]Data used'!#REF!</definedName>
    <definedName name="DATA35">'[3]Data used'!#REF!</definedName>
    <definedName name="DATA36">'[3]Data used'!#REF!</definedName>
    <definedName name="DATA37">'[3]Data used'!#REF!</definedName>
    <definedName name="DATA38">'[3]Data used'!#REF!</definedName>
    <definedName name="DATA39">'[3]Data used'!#REF!</definedName>
    <definedName name="DATA4">'[3]Data used'!#REF!</definedName>
    <definedName name="DATA40">'[3]Data used'!#REF!</definedName>
    <definedName name="DATA41">'[3]Data used'!#REF!</definedName>
    <definedName name="DATA42">'[3]Data used'!#REF!</definedName>
    <definedName name="DATA43">'[3]Data used'!#REF!</definedName>
    <definedName name="DATA44">'[3]Data used'!#REF!</definedName>
    <definedName name="DATA45">'[3]Data used'!#REF!</definedName>
    <definedName name="DATA46">'[3]Data used'!#REF!</definedName>
    <definedName name="DATA47">'[3]Data used'!#REF!</definedName>
    <definedName name="DATA48">'[3]Data used'!#REF!</definedName>
    <definedName name="DATA49">'[3]Data used'!#REF!</definedName>
    <definedName name="DATA5">'[3]Data used'!#REF!</definedName>
    <definedName name="DATA50">'[3]Data used'!#REF!</definedName>
    <definedName name="DATA51">'[3]Data used'!#REF!</definedName>
    <definedName name="DATA52">'[3]Data used'!#REF!</definedName>
    <definedName name="DATA53">'[3]Data used'!#REF!</definedName>
    <definedName name="DATA54">'[3]Data used'!#REF!</definedName>
    <definedName name="DATA56">'[3]Data used'!#REF!</definedName>
    <definedName name="DATA57">'[3]Data used'!#REF!</definedName>
    <definedName name="DATA58">'[3]Data used'!#REF!</definedName>
    <definedName name="DATA59">'[3]Data used'!#REF!</definedName>
    <definedName name="DATA6">'[3]Data used'!#REF!</definedName>
    <definedName name="DATA60">'[3]Data used'!#REF!</definedName>
    <definedName name="DATA61">'[3]Data used'!#REF!</definedName>
    <definedName name="DATA63">'[3]Data used'!#REF!</definedName>
    <definedName name="DATA64">'[3]Data used'!#REF!</definedName>
    <definedName name="DATA65">'[3]Data used'!#REF!</definedName>
    <definedName name="DATA66">'[3]Data used'!#REF!</definedName>
    <definedName name="DATA67">'[3]Data used'!#REF!</definedName>
    <definedName name="DATA68">'[3]Data used'!#REF!</definedName>
    <definedName name="DATA69">'[3]Data used'!#REF!</definedName>
    <definedName name="DATA7">'[3]Data used'!#REF!</definedName>
    <definedName name="DATA70">'[3]Data used'!#REF!</definedName>
    <definedName name="DATA71">'[3]Data used'!#REF!</definedName>
    <definedName name="DATA72">'[3]Data used'!#REF!</definedName>
    <definedName name="DATA73">'[3]Data used'!#REF!</definedName>
    <definedName name="DATA74">'[3]Data used'!#REF!</definedName>
    <definedName name="DATA76">'[3]Data used'!#REF!</definedName>
    <definedName name="DATA77A">'[3]Data used'!#REF!</definedName>
    <definedName name="DATA77B">'[3]Data used'!#REF!</definedName>
    <definedName name="DATA78">'[3]Data used'!#REF!</definedName>
    <definedName name="DATA79A">'[3]Data used'!#REF!</definedName>
    <definedName name="DATA79B">'[3]Data used'!#REF!</definedName>
    <definedName name="DATA79C">'[3]Data used'!#REF!</definedName>
    <definedName name="DATA8">'[3]Data used'!#REF!</definedName>
    <definedName name="DATA80A">'[3]Data used'!#REF!</definedName>
    <definedName name="DATA80B">'[3]Data used'!#REF!</definedName>
    <definedName name="DATA80C">'[3]Data used'!#REF!</definedName>
    <definedName name="DATA81">'[3]Data used'!#REF!</definedName>
    <definedName name="DATA82">'[3]Data used'!#REF!</definedName>
    <definedName name="DATA84">'[3]Data used'!#REF!</definedName>
    <definedName name="DATA85">'[3]Data used'!#REF!</definedName>
    <definedName name="DATA86">'[3]Data used'!#REF!</definedName>
    <definedName name="DATA87">'[3]Data used'!#REF!</definedName>
    <definedName name="DATA88">'[3]Data used'!#REF!</definedName>
    <definedName name="DATA89">'[3]Data used'!#REF!</definedName>
    <definedName name="DATA9">'[3]Data used'!#REF!</definedName>
    <definedName name="DATA90">'[3]Data used'!#REF!</definedName>
    <definedName name="DATA92">'[3]Data used'!#REF!</definedName>
    <definedName name="DATA93">'[3]Data used'!#REF!</definedName>
    <definedName name="DATA94">'[3]Data used'!#REF!</definedName>
    <definedName name="DATA95">'[3]Data used'!#REF!</definedName>
    <definedName name="DATA98">'[3]Data used'!#REF!</definedName>
    <definedName name="DATA99">'[3]Data used'!#REF!</definedName>
    <definedName name="DATAABCDEFGHIJ">'[3]Data used'!#REF!</definedName>
    <definedName name="_xlnm.Database">#REF!</definedName>
    <definedName name="DATASHEET">#REF!</definedName>
    <definedName name="Date">[40]Title!$B$47</definedName>
    <definedName name="datonators">#REF!</definedName>
    <definedName name="DBM">#REF!</definedName>
    <definedName name="DC">#REF!</definedName>
    <definedName name="DD">[41]HYDRAULICS!$H$147</definedName>
    <definedName name="DDD">#REF!</definedName>
    <definedName name="dddd">[16]FIRST!$B$7</definedName>
    <definedName name="dddd1">[16]FIRST!$H$1</definedName>
    <definedName name="dddddd">#REF!</definedName>
    <definedName name="ddfdfgfg">#REF!</definedName>
    <definedName name="Deck_hh" localSheetId="16">#REF!</definedName>
    <definedName name="Deck_hh" localSheetId="15">#REF!</definedName>
    <definedName name="Deck_hh" localSheetId="18">#REF!</definedName>
    <definedName name="Deck_hh" localSheetId="1">#REF!</definedName>
    <definedName name="Deck_hh" localSheetId="19">#REF!</definedName>
    <definedName name="Deck_hh">#REF!</definedName>
    <definedName name="Deck_hv" localSheetId="16">#REF!</definedName>
    <definedName name="Deck_hv" localSheetId="15">#REF!</definedName>
    <definedName name="Deck_hv" localSheetId="18">#REF!</definedName>
    <definedName name="Deck_hv" localSheetId="1">#REF!</definedName>
    <definedName name="Deck_hv" localSheetId="19">#REF!</definedName>
    <definedName name="Deck_hv">#REF!</definedName>
    <definedName name="DEFF2">#REF!</definedName>
    <definedName name="DEFFF1">#REF!</definedName>
    <definedName name="DEFFF2">#REF!</definedName>
    <definedName name="delk">#REF!</definedName>
    <definedName name="delm">#REF!</definedName>
    <definedName name="delta" localSheetId="16">#REF!</definedName>
    <definedName name="delta" localSheetId="15">#REF!</definedName>
    <definedName name="delta" localSheetId="18">#REF!</definedName>
    <definedName name="delta" localSheetId="1">#REF!</definedName>
    <definedName name="delta" localSheetId="19">#REF!</definedName>
    <definedName name="delta">#REF!</definedName>
    <definedName name="delta1">#REF!</definedName>
    <definedName name="DELTA20">#REF!</definedName>
    <definedName name="depr">#REF!</definedName>
    <definedName name="depth" localSheetId="16">#REF!</definedName>
    <definedName name="depth" localSheetId="15">#REF!</definedName>
    <definedName name="depth" localSheetId="18">#REF!</definedName>
    <definedName name="depth" localSheetId="1">#REF!</definedName>
    <definedName name="depth">#REF!</definedName>
    <definedName name="der">#REF!</definedName>
    <definedName name="Des_Jod">#REF!</definedName>
    <definedName name="DESC100">'[3]Data used'!#REF!</definedName>
    <definedName name="DESC101">'[3]Data used'!#REF!</definedName>
    <definedName name="DESC1011">'[3]Data used'!#REF!</definedName>
    <definedName name="DESC1012">'[3]Data used'!#REF!</definedName>
    <definedName name="DESC1013">'[3]Data used'!#REF!</definedName>
    <definedName name="DESC1014">'[3]Data used'!#REF!</definedName>
    <definedName name="DESC1015">'[3]Data used'!#REF!</definedName>
    <definedName name="DESC102">'[3]Data used'!#REF!</definedName>
    <definedName name="DESC103">'[3]Data used'!#REF!</definedName>
    <definedName name="DESC104">'[3]Data used'!#REF!</definedName>
    <definedName name="DESC105">'[3]Data used'!#REF!</definedName>
    <definedName name="DESC106">'[3]Data used'!#REF!</definedName>
    <definedName name="DESC107">'[3]Data used'!#REF!</definedName>
    <definedName name="DESC107A">'[3]Data used'!#REF!</definedName>
    <definedName name="DESC107B">'[3]Data used'!#REF!</definedName>
    <definedName name="DESC107C">'[3]Data used'!#REF!</definedName>
    <definedName name="DESC107D">'[3]Data used'!#REF!</definedName>
    <definedName name="DESC107E">'[3]Data used'!#REF!</definedName>
    <definedName name="DESC107F">'[3]Data used'!#REF!</definedName>
    <definedName name="DESC107G">'[3]Data used'!#REF!</definedName>
    <definedName name="DESC108">'[3]Data used'!#REF!</definedName>
    <definedName name="DESC108A">'[3]Data used'!#REF!</definedName>
    <definedName name="DESC108B">'[3]Data used'!#REF!</definedName>
    <definedName name="DESC108C">'[3]Data used'!#REF!</definedName>
    <definedName name="DESC108D">'[3]Data used'!#REF!</definedName>
    <definedName name="DESC108E">'[3]Data used'!#REF!</definedName>
    <definedName name="DESC108F">'[3]Data used'!#REF!</definedName>
    <definedName name="DESC108G">'[3]Data used'!#REF!</definedName>
    <definedName name="DESC108H">'[3]Data used'!#REF!</definedName>
    <definedName name="DESC108I">'[3]Data used'!#REF!</definedName>
    <definedName name="DESC108J">'[3]Data used'!#REF!</definedName>
    <definedName name="DESC108K">'[3]Data used'!#REF!</definedName>
    <definedName name="DESC108L">'[3]Data used'!#REF!</definedName>
    <definedName name="DESC108M">'[3]Data used'!#REF!</definedName>
    <definedName name="DESC108N">'[3]Data used'!#REF!</definedName>
    <definedName name="DESC108O">'[3]Data used'!#REF!</definedName>
    <definedName name="DESC108P">'[3]Data used'!#REF!</definedName>
    <definedName name="DESC109">'[3]Data used'!#REF!</definedName>
    <definedName name="DESC109A">'[3]Data used'!#REF!</definedName>
    <definedName name="DESC109B">'[3]Data used'!#REF!</definedName>
    <definedName name="DESC109C">'[3]Data used'!#REF!</definedName>
    <definedName name="DESC109D">'[3]Data used'!#REF!</definedName>
    <definedName name="DESC109E">'[3]Data used'!#REF!</definedName>
    <definedName name="DESC109F">'[3]Data used'!#REF!</definedName>
    <definedName name="DESC109G">'[3]Data used'!#REF!</definedName>
    <definedName name="DESC109H">'[3]Data used'!#REF!</definedName>
    <definedName name="DESC109I">'[3]Data used'!#REF!</definedName>
    <definedName name="DESC109J">'[3]Data used'!#REF!</definedName>
    <definedName name="DESC109K">'[3]Data used'!#REF!</definedName>
    <definedName name="DESC109L">'[3]Data used'!#REF!</definedName>
    <definedName name="DESC109M">'[3]Data used'!#REF!</definedName>
    <definedName name="DESC109N">'[3]Data used'!#REF!</definedName>
    <definedName name="DESC109O">'[3]Data used'!#REF!</definedName>
    <definedName name="DESC109P">'[3]Data used'!#REF!</definedName>
    <definedName name="DESC110">'[3]Data used'!#REF!</definedName>
    <definedName name="DESC110A">'[3]Data used'!#REF!</definedName>
    <definedName name="DESC110B">'[3]Data used'!#REF!</definedName>
    <definedName name="DESC110C">'[3]Data used'!#REF!</definedName>
    <definedName name="DESC110D">'[3]Data used'!#REF!</definedName>
    <definedName name="DESC110E">'[3]Data used'!#REF!</definedName>
    <definedName name="DESC110F">'[3]Data used'!#REF!</definedName>
    <definedName name="DESC110G">'[3]Data used'!#REF!</definedName>
    <definedName name="DESC110H">'[3]Data used'!#REF!</definedName>
    <definedName name="DESC110I">'[3]Data used'!#REF!</definedName>
    <definedName name="DESC110J">'[3]Data used'!#REF!</definedName>
    <definedName name="DESC110K">'[3]Data used'!#REF!</definedName>
    <definedName name="DESC110L">'[3]Data used'!#REF!</definedName>
    <definedName name="DESC110M">'[3]Data used'!#REF!</definedName>
    <definedName name="DESC110N">'[3]Data used'!#REF!</definedName>
    <definedName name="DESC110O">'[3]Data used'!#REF!</definedName>
    <definedName name="DESC110P">'[3]Data used'!#REF!</definedName>
    <definedName name="DESC111">'[3]Data used'!#REF!</definedName>
    <definedName name="DESC111A">'[3]Data used'!#REF!</definedName>
    <definedName name="DESC111B">'[3]Data used'!#REF!</definedName>
    <definedName name="DESC111C">'[3]Data used'!#REF!</definedName>
    <definedName name="DESC111D">'[3]Data used'!#REF!</definedName>
    <definedName name="DESC111E">'[3]Data used'!#REF!</definedName>
    <definedName name="DESC111F">'[3]Data used'!#REF!</definedName>
    <definedName name="DESC111G">'[3]Data used'!#REF!</definedName>
    <definedName name="DESC111H">'[3]Data used'!#REF!</definedName>
    <definedName name="DESC111I">'[3]Data used'!#REF!</definedName>
    <definedName name="DESC111J">'[3]Data used'!#REF!</definedName>
    <definedName name="DESC111K">'[3]Data used'!#REF!</definedName>
    <definedName name="DESC111L">'[3]Data used'!#REF!</definedName>
    <definedName name="DESC111M">'[3]Data used'!#REF!</definedName>
    <definedName name="DESC111N">'[3]Data used'!#REF!</definedName>
    <definedName name="DESC111O">'[3]Data used'!#REF!</definedName>
    <definedName name="DESC111P">'[3]Data used'!#REF!</definedName>
    <definedName name="DESC112">'[3]Data used'!#REF!</definedName>
    <definedName name="DESC112A">'[3]Data used'!#REF!</definedName>
    <definedName name="DESC112B">'[3]Data used'!#REF!</definedName>
    <definedName name="DESC112C">'[3]Data used'!#REF!</definedName>
    <definedName name="DESC112D">'[3]Data used'!#REF!</definedName>
    <definedName name="DESC112E">'[3]Data used'!#REF!</definedName>
    <definedName name="DESC112F">'[3]Data used'!#REF!</definedName>
    <definedName name="DESC112G">'[3]Data used'!#REF!</definedName>
    <definedName name="DESC112H">'[3]Data used'!#REF!</definedName>
    <definedName name="DESC112I">'[3]Data used'!#REF!</definedName>
    <definedName name="DESC112J">'[3]Data used'!#REF!</definedName>
    <definedName name="DESC112K">'[3]Data used'!#REF!</definedName>
    <definedName name="DESC112L">'[3]Data used'!#REF!</definedName>
    <definedName name="DESC112M">'[3]Data used'!#REF!</definedName>
    <definedName name="DESC112N">'[3]Data used'!#REF!</definedName>
    <definedName name="DESC112O">'[3]Data used'!#REF!</definedName>
    <definedName name="DESC112P">'[3]Data used'!#REF!</definedName>
    <definedName name="DESC113">'[3]Data used'!#REF!</definedName>
    <definedName name="DESC113A">'[3]Data used'!#REF!</definedName>
    <definedName name="DESC113B">'[3]Data used'!#REF!</definedName>
    <definedName name="DESC113C">'[3]Data used'!#REF!</definedName>
    <definedName name="DESC113D">'[3]Data used'!#REF!</definedName>
    <definedName name="DESC113E">'[3]Data used'!#REF!</definedName>
    <definedName name="DESC113F">'[3]Data used'!#REF!</definedName>
    <definedName name="DESC113G">'[3]Data used'!#REF!</definedName>
    <definedName name="DESC113H">'[3]Data used'!#REF!</definedName>
    <definedName name="DESC113I">'[3]Data used'!#REF!</definedName>
    <definedName name="DESC113J">'[3]Data used'!#REF!</definedName>
    <definedName name="DESC113K">'[3]Data used'!#REF!</definedName>
    <definedName name="DESC114">'[3]Data used'!#REF!</definedName>
    <definedName name="DESC115">'[3]Data used'!#REF!</definedName>
    <definedName name="DESC116">'[3]Data used'!#REF!</definedName>
    <definedName name="DESC117">'[3]Data used'!#REF!</definedName>
    <definedName name="DESC118">'[3]Data used'!#REF!</definedName>
    <definedName name="DESC119">'[3]Data used'!#REF!</definedName>
    <definedName name="DESC120">'[3]Data used'!#REF!</definedName>
    <definedName name="DESC121">'[3]Data used'!#REF!</definedName>
    <definedName name="DESC122">'[3]Data used'!#REF!</definedName>
    <definedName name="DESC123">'[3]Data used'!#REF!</definedName>
    <definedName name="DESC124">'[3]Data used'!#REF!</definedName>
    <definedName name="DESC125">'[3]Data used'!#REF!</definedName>
    <definedName name="DESC126">'[3]Data used'!#REF!</definedName>
    <definedName name="DESC127">'[3]Data used'!#REF!</definedName>
    <definedName name="DESC127A">'[3]Data used'!#REF!</definedName>
    <definedName name="DESC127B">'[3]Data used'!#REF!</definedName>
    <definedName name="DESC127C">'[3]Data used'!#REF!</definedName>
    <definedName name="DESC127D">'[3]Data used'!#REF!</definedName>
    <definedName name="DESC127E">'[3]Data used'!#REF!</definedName>
    <definedName name="DESC127F">'[3]Data used'!#REF!</definedName>
    <definedName name="DESC127G">'[3]Data used'!#REF!</definedName>
    <definedName name="DESC127H">'[3]Data used'!#REF!</definedName>
    <definedName name="DESC127I">'[3]Data used'!#REF!</definedName>
    <definedName name="DESC127J">'[3]Data used'!#REF!</definedName>
    <definedName name="DESC128">'[3]Data used'!#REF!</definedName>
    <definedName name="DESC128A">'[3]Data used'!#REF!</definedName>
    <definedName name="DESC128B">'[3]Data used'!#REF!</definedName>
    <definedName name="DESC128C">'[3]Data used'!#REF!</definedName>
    <definedName name="DESC128D">'[3]Data used'!#REF!</definedName>
    <definedName name="DESC128E">'[3]Data used'!#REF!</definedName>
    <definedName name="DESC128F">'[3]Data used'!#REF!</definedName>
    <definedName name="DESC128G">'[3]Data used'!#REF!</definedName>
    <definedName name="DESC129">'[3]Data used'!#REF!</definedName>
    <definedName name="DESC129A">'[3]Data used'!#REF!</definedName>
    <definedName name="DESC129B">'[3]Data used'!#REF!</definedName>
    <definedName name="DESC129C">'[3]Data used'!#REF!</definedName>
    <definedName name="DESC129D">'[3]Data used'!#REF!</definedName>
    <definedName name="DESC130">'[3]Data used'!#REF!</definedName>
    <definedName name="DESC130A">'[3]Data used'!#REF!</definedName>
    <definedName name="DESC130B">'[3]Data used'!#REF!</definedName>
    <definedName name="DESC131">'[3]Data used'!#REF!</definedName>
    <definedName name="DESC132">'[3]Data used'!#REF!</definedName>
    <definedName name="DESC133">'[3]Data used'!#REF!</definedName>
    <definedName name="DESC14">'[3]Data used'!#REF!</definedName>
    <definedName name="DESC143">'[3]Data used'!#REF!</definedName>
    <definedName name="DESC144">'[3]Data used'!#REF!</definedName>
    <definedName name="DESC145">'[3]Data used'!#REF!</definedName>
    <definedName name="DESC146">'[3]Data used'!#REF!</definedName>
    <definedName name="DESC147">'[3]Data used'!#REF!</definedName>
    <definedName name="DESC148">'[3]Data used'!#REF!</definedName>
    <definedName name="DESC149">'[3]Data used'!#REF!</definedName>
    <definedName name="DESC150">'[3]Data used'!#REF!</definedName>
    <definedName name="DESC151A">'[3]Data used'!#REF!</definedName>
    <definedName name="DESC152">'[3]Data used'!#REF!</definedName>
    <definedName name="DESC153">'[3]Data used'!#REF!</definedName>
    <definedName name="DESC154">'[3]Data used'!#REF!</definedName>
    <definedName name="DESC155">'[3]Data used'!#REF!</definedName>
    <definedName name="DESC156">'[3]Data used'!#REF!</definedName>
    <definedName name="DESC157">'[3]Data used'!#REF!</definedName>
    <definedName name="DESC158">'[3]Data used'!#REF!</definedName>
    <definedName name="DESC16">'[3]Data used'!#REF!</definedName>
    <definedName name="DESC18">'[3]Data used'!#REF!</definedName>
    <definedName name="DESC19">'[3]Data used'!#REF!</definedName>
    <definedName name="DESC20">'[3]Data used'!#REF!</definedName>
    <definedName name="DESC21">'[3]Data used'!#REF!</definedName>
    <definedName name="DESC22">'[3]Data used'!#REF!</definedName>
    <definedName name="DESC23">'[3]Data used'!#REF!</definedName>
    <definedName name="DESC24">'[3]Data used'!#REF!</definedName>
    <definedName name="DESC26">'[3]Data used'!#REF!</definedName>
    <definedName name="DESC27">'[3]Data used'!#REF!</definedName>
    <definedName name="DESC29">'[3]Data used'!#REF!</definedName>
    <definedName name="DESC30">'[3]Data used'!#REF!</definedName>
    <definedName name="DESC31">'[3]Data used'!#REF!</definedName>
    <definedName name="DESC32">'[3]Data used'!#REF!</definedName>
    <definedName name="DESC33">'[3]Data used'!#REF!</definedName>
    <definedName name="DESC34">'[3]Data used'!#REF!</definedName>
    <definedName name="DESC35">'[3]Data used'!#REF!</definedName>
    <definedName name="DESC36">'[3]Data used'!#REF!</definedName>
    <definedName name="DESC37">'[3]Data used'!#REF!</definedName>
    <definedName name="DESC38">'[3]Data used'!#REF!</definedName>
    <definedName name="DESC39">'[3]Data used'!#REF!</definedName>
    <definedName name="DESC40">'[3]Data used'!#REF!</definedName>
    <definedName name="DESC41">'[3]Data used'!#REF!</definedName>
    <definedName name="DESC42">'[3]Data used'!#REF!</definedName>
    <definedName name="DESC43">'[3]Data used'!#REF!</definedName>
    <definedName name="DESC44">'[3]Data used'!#REF!</definedName>
    <definedName name="DESC45">'[3]Data used'!#REF!</definedName>
    <definedName name="DESC46">'[3]Data used'!#REF!</definedName>
    <definedName name="DESC47">'[3]Data used'!#REF!</definedName>
    <definedName name="DESC48">'[3]Data used'!#REF!</definedName>
    <definedName name="DESC49">'[3]Data used'!#REF!</definedName>
    <definedName name="DESC50">'[3]Data used'!#REF!</definedName>
    <definedName name="DESC51">'[3]Data used'!#REF!</definedName>
    <definedName name="DESC52">'[3]Data used'!#REF!</definedName>
    <definedName name="DESC54">'[3]Data used'!#REF!</definedName>
    <definedName name="DESC56">'[3]Data used'!#REF!</definedName>
    <definedName name="DESC57">'[3]Data used'!#REF!</definedName>
    <definedName name="DESC58">'[3]Data used'!#REF!</definedName>
    <definedName name="DESC59">'[3]Data used'!#REF!</definedName>
    <definedName name="DESC60">'[3]Data used'!#REF!</definedName>
    <definedName name="DESC61">'[3]Data used'!#REF!</definedName>
    <definedName name="DESC63">'[3]Data used'!#REF!</definedName>
    <definedName name="DESC64">'[3]Data used'!#REF!</definedName>
    <definedName name="DESC65">'[3]Data used'!#REF!</definedName>
    <definedName name="DESC66">'[3]Data used'!#REF!</definedName>
    <definedName name="DESC68">'[3]Data used'!#REF!</definedName>
    <definedName name="DESC69">'[3]Data used'!#REF!</definedName>
    <definedName name="DESC7">'[3]Data used'!#REF!</definedName>
    <definedName name="DESC70">'[3]Data used'!#REF!</definedName>
    <definedName name="DESC71">'[3]Data used'!#REF!</definedName>
    <definedName name="DESC72">'[3]Data used'!#REF!</definedName>
    <definedName name="DESC73">'[3]Data used'!#REF!</definedName>
    <definedName name="DESC74">'[3]Data used'!#REF!</definedName>
    <definedName name="DESC77">'[3]Data used'!#REF!</definedName>
    <definedName name="DESC78">'[3]Data used'!#REF!</definedName>
    <definedName name="DESC79">'[3]Data used'!#REF!</definedName>
    <definedName name="DESC79A">'[3]Data used'!#REF!</definedName>
    <definedName name="DESC79B">'[3]Data used'!#REF!</definedName>
    <definedName name="DESC79C">'[3]Data used'!#REF!</definedName>
    <definedName name="DESC80">'[3]Data used'!#REF!</definedName>
    <definedName name="DESC80A">'[3]Data used'!#REF!</definedName>
    <definedName name="DESC80B">'[3]Data used'!#REF!</definedName>
    <definedName name="DESC80C">'[3]Data used'!#REF!</definedName>
    <definedName name="DESC81">'[3]Data used'!#REF!</definedName>
    <definedName name="DESC82">'[3]Data used'!#REF!</definedName>
    <definedName name="DESC85">'[3]Data used'!#REF!</definedName>
    <definedName name="DESC86">'[3]Data used'!#REF!</definedName>
    <definedName name="DESC87">'[3]Data used'!#REF!</definedName>
    <definedName name="DESC88">'[3]Data used'!#REF!</definedName>
    <definedName name="DESC92">'[3]Data used'!#REF!</definedName>
    <definedName name="DESC93">'[3]Data used'!#REF!</definedName>
    <definedName name="DESC94">'[3]Data used'!#REF!</definedName>
    <definedName name="DESC95">'[3]Data used'!#REF!</definedName>
    <definedName name="DESC98">'[3]Data used'!#REF!</definedName>
    <definedName name="DESC99">'[3]Data used'!#REF!</definedName>
    <definedName name="Deshnok_Rohini">#REF!</definedName>
    <definedName name="design">'[30]design '!#REF!</definedName>
    <definedName name="design_ds">#REF!</definedName>
    <definedName name="designed">[22]INTROD!#REF!</definedName>
    <definedName name="DESIRED_LENGTH">[42]BASE_ALL!$K$360:$K$381</definedName>
    <definedName name="detai_pumphouse">#REF!</definedName>
    <definedName name="detil_cwrising">#REF!</definedName>
    <definedName name="Detonator">#REF!</definedName>
    <definedName name="Df">[26]basdat!$D$9</definedName>
    <definedName name="dffd">[16]Ene!$H$1</definedName>
    <definedName name="dfsdf">#REF!</definedName>
    <definedName name="DFSDFSDF">#REF!</definedName>
    <definedName name="DFSDFSDFSD">#REF!</definedName>
    <definedName name="dg">#REF!</definedName>
    <definedName name="Dhouriya">#REF!</definedName>
    <definedName name="DI">#REF!</definedName>
    <definedName name="dia">#REF!</definedName>
    <definedName name="DIALNV200">[3]det_est!#REF!</definedName>
    <definedName name="DIALNV225">[3]det_est!#REF!</definedName>
    <definedName name="DIALNV250">[3]det_est!#REF!</definedName>
    <definedName name="DIALNV280">[3]det_est!#REF!</definedName>
    <definedName name="DIALNV315">[3]det_est!#REF!</definedName>
    <definedName name="DIALNV355">[3]det_est!#REF!</definedName>
    <definedName name="DIALV200">[3]det_est!#REF!</definedName>
    <definedName name="DIALV225">[3]det_est!#REF!</definedName>
    <definedName name="DIALV250">[3]det_est!#REF!</definedName>
    <definedName name="DIALV280">[3]det_est!#REF!</definedName>
    <definedName name="DIALV315">[3]det_est!#REF!</definedName>
    <definedName name="DIALV355">[3]det_est!#REF!</definedName>
    <definedName name="DIATAB">#REF!</definedName>
    <definedName name="DICOST">#REF!</definedName>
    <definedName name="diesel">#REF!</definedName>
    <definedName name="DIP" localSheetId="16">#REF!</definedName>
    <definedName name="DIP" localSheetId="15">#REF!</definedName>
    <definedName name="DIP" localSheetId="18">#REF!</definedName>
    <definedName name="DIP" localSheetId="1">#REF!</definedName>
    <definedName name="DIP" localSheetId="19">#REF!</definedName>
    <definedName name="DIP">#REF!</definedName>
    <definedName name="disinf_">[30]disinfec!$B$6</definedName>
    <definedName name="dl">#REF!</definedName>
    <definedName name="Docno">[40]Title!$A$34</definedName>
    <definedName name="docu">[22]INTROD!#REF!</definedName>
    <definedName name="dozer">#REF!</definedName>
    <definedName name="dozer200">#REF!</definedName>
    <definedName name="Dp">#REF!</definedName>
    <definedName name="DPR">[42]BASE_ALL!$A$80:$A$1364</definedName>
    <definedName name="dq">#REF!</definedName>
    <definedName name="drains">#REF!</definedName>
    <definedName name="dresser">#REF!</definedName>
    <definedName name="driller">#REF!</definedName>
    <definedName name="drillingequipment">#REF!</definedName>
    <definedName name="DS">#REF!</definedName>
    <definedName name="dsf">[43]ManpowerStat!$N$3</definedName>
    <definedName name="DT">'[44]B-W 25.0 (1-10)'!$B$52</definedName>
    <definedName name="Dtfrom">#REF!</definedName>
    <definedName name="DtTo">#REF!</definedName>
    <definedName name="Dust">#REF!</definedName>
    <definedName name="duti_desi">[30]duti_desi!$B$11</definedName>
    <definedName name="dwpefb">#REF!</definedName>
    <definedName name="dwpeld">#REF!</definedName>
    <definedName name="dwpelw">#REF!</definedName>
    <definedName name="Dx" localSheetId="16">#REF!</definedName>
    <definedName name="Dx" localSheetId="15">#REF!</definedName>
    <definedName name="Dx" localSheetId="18">#REF!</definedName>
    <definedName name="Dx" localSheetId="1">#REF!</definedName>
    <definedName name="Dx" localSheetId="19">#REF!</definedName>
    <definedName name="Dx">#REF!</definedName>
    <definedName name="Dy" localSheetId="16">#REF!</definedName>
    <definedName name="Dy" localSheetId="15">#REF!</definedName>
    <definedName name="Dy" localSheetId="18">#REF!</definedName>
    <definedName name="Dy" localSheetId="1">#REF!</definedName>
    <definedName name="Dy" localSheetId="19">#REF!</definedName>
    <definedName name="Dy">#REF!</definedName>
    <definedName name="E" localSheetId="16">#REF!</definedName>
    <definedName name="E" localSheetId="15">#REF!</definedName>
    <definedName name="E" localSheetId="18">#REF!</definedName>
    <definedName name="E" localSheetId="1">#REF!</definedName>
    <definedName name="E">#REF!</definedName>
    <definedName name="E_span" localSheetId="16">#REF!</definedName>
    <definedName name="E_span" localSheetId="15">#REF!</definedName>
    <definedName name="E_span" localSheetId="18">#REF!</definedName>
    <definedName name="E_span" localSheetId="1">#REF!</definedName>
    <definedName name="E_span">#REF!</definedName>
    <definedName name="eath">#REF!</definedName>
    <definedName name="EC">#REF!</definedName>
    <definedName name="ecd">#REF!</definedName>
    <definedName name="EconClearIPStoCWR">#REF!</definedName>
    <definedName name="EconomiClearWater">#REF!</definedName>
    <definedName name="EconomicRawWater">#REF!</definedName>
    <definedName name="economics">#REF!</definedName>
    <definedName name="ED">#REF!</definedName>
    <definedName name="ee">#REF!</definedName>
    <definedName name="Eela">#REF!</definedName>
    <definedName name="effectivespan1">[35]FACE!#REF!</definedName>
    <definedName name="Effieciens_Sclammabscheidung">[27]BALAN1!$E$50</definedName>
    <definedName name="Effizienz_Abscheidung_Schlammw_inVK">[27]BALAN1!$E$51</definedName>
    <definedName name="electrician">#REF!</definedName>
    <definedName name="electricpoles">#N/A</definedName>
    <definedName name="Em">#REF!</definedName>
    <definedName name="Embankment">#REF!</definedName>
    <definedName name="emulsion">#REF!</definedName>
    <definedName name="environmentalcost">#N/A</definedName>
    <definedName name="Epi">#REF!</definedName>
    <definedName name="Equip">#REF!</definedName>
    <definedName name="EQWE">#REF!</definedName>
    <definedName name="ERER">#REF!</definedName>
    <definedName name="ERR_">'[36]PIPING-Estimate-Form'!#REF!</definedName>
    <definedName name="ERTGSDV">#REF!</definedName>
    <definedName name="E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t">#REF!</definedName>
    <definedName name="Eta">#REF!</definedName>
    <definedName name="Eth">#REF!</definedName>
    <definedName name="ew">#REF!</definedName>
    <definedName name="Excavation">#REF!</definedName>
    <definedName name="excavator">#REF!</definedName>
    <definedName name="Excel_BuiltIn__FilterDatabase_1">#REF!</definedName>
    <definedName name="Excel_BuiltIn__FilterDatabase_2" localSheetId="16">#REF!</definedName>
    <definedName name="Excel_BuiltIn__FilterDatabase_2" localSheetId="15">#REF!</definedName>
    <definedName name="Excel_BuiltIn__FilterDatabase_2" localSheetId="18">#REF!</definedName>
    <definedName name="Excel_BuiltIn__FilterDatabase_2" localSheetId="1">#REF!</definedName>
    <definedName name="Excel_BuiltIn__FilterDatabase_2">#REF!</definedName>
    <definedName name="Excel_BuiltIn_Print_Area_1">#REF!</definedName>
    <definedName name="Excel_BuiltIn_Print_Area_2">#REF!</definedName>
    <definedName name="Excel_BuiltIn_Print_Area_2_1" localSheetId="16">#REF!</definedName>
    <definedName name="Excel_BuiltIn_Print_Area_2_1" localSheetId="15">#REF!</definedName>
    <definedName name="Excel_BuiltIn_Print_Area_2_1" localSheetId="18">#REF!</definedName>
    <definedName name="Excel_BuiltIn_Print_Area_2_1" localSheetId="1">#REF!</definedName>
    <definedName name="Excel_BuiltIn_Print_Area_2_1">#REF!</definedName>
    <definedName name="Excel_BuiltIn_Print_Titles_1">#REF!</definedName>
    <definedName name="Excel_BuiltIn_Print_Titles_1_1" localSheetId="16">#REF!</definedName>
    <definedName name="Excel_BuiltIn_Print_Titles_1_1" localSheetId="15">#REF!</definedName>
    <definedName name="Excel_BuiltIn_Print_Titles_1_1" localSheetId="18">#REF!</definedName>
    <definedName name="Excel_BuiltIn_Print_Titles_1_1" localSheetId="1">#REF!</definedName>
    <definedName name="Excel_BuiltIn_Print_Titles_1_1">#REF!</definedName>
    <definedName name="EXIT">#REF!</definedName>
    <definedName name="expe_chemi">#REF!</definedName>
    <definedName name="Extension">'[45]B-W 25.0 (1-10)'!$B$51</definedName>
    <definedName name="_xlnm.Extract">#REF!</definedName>
    <definedName name="F">#REF!</definedName>
    <definedName name="FAB_">'[36]PIPING-Estimate-Form'!#REF!</definedName>
    <definedName name="facia">#REF!</definedName>
    <definedName name="faciastone">'[12]Material '!$G$51</definedName>
    <definedName name="FAS">#REF!</definedName>
    <definedName name="FBLbearing14" localSheetId="16">#REF!</definedName>
    <definedName name="FBLbearing14" localSheetId="15">#REF!</definedName>
    <definedName name="FBLbearing14" localSheetId="18">#REF!</definedName>
    <definedName name="FBLbearing14" localSheetId="1">#REF!</definedName>
    <definedName name="FBLbearing14">#REF!</definedName>
    <definedName name="FBLclearspan">[35]FACE!#REF!</definedName>
    <definedName name="FBLclearspan11" localSheetId="16">#REF!</definedName>
    <definedName name="FBLclearspan11" localSheetId="15">#REF!</definedName>
    <definedName name="FBLclearspan11" localSheetId="18">#REF!</definedName>
    <definedName name="FBLclearspan11" localSheetId="1">#REF!</definedName>
    <definedName name="FBLclearspan11">#REF!</definedName>
    <definedName name="FBLeffectivespan">[35]FACE!#REF!</definedName>
    <definedName name="FBLeffectivespan12" localSheetId="16">#REF!</definedName>
    <definedName name="FBLeffectivespan12" localSheetId="15">#REF!</definedName>
    <definedName name="FBLeffectivespan12" localSheetId="18">#REF!</definedName>
    <definedName name="FBLeffectivespan12" localSheetId="1">#REF!</definedName>
    <definedName name="FBLeffectivespan12">#REF!</definedName>
    <definedName name="FBLoverallspan">[35]FACE!#REF!</definedName>
    <definedName name="FBLoverallspan13" localSheetId="16">#REF!</definedName>
    <definedName name="FBLoverallspan13" localSheetId="15">#REF!</definedName>
    <definedName name="FBLoverallspan13" localSheetId="18">#REF!</definedName>
    <definedName name="FBLoverallspan13" localSheetId="1">#REF!</definedName>
    <definedName name="FBLoverallspan13">#REF!</definedName>
    <definedName name="fc" localSheetId="16">#REF!</definedName>
    <definedName name="fc" localSheetId="15">#REF!</definedName>
    <definedName name="fc" localSheetId="18">#REF!</definedName>
    <definedName name="fc" localSheetId="1">#REF!</definedName>
    <definedName name="fc">#REF!</definedName>
    <definedName name="FCK" localSheetId="16">#REF!</definedName>
    <definedName name="FCK" localSheetId="15">#REF!</definedName>
    <definedName name="FCK" localSheetId="18">#REF!</definedName>
    <definedName name="FCK" localSheetId="1">#REF!</definedName>
    <definedName name="FCK">#REF!</definedName>
    <definedName name="fdae">#REF!</definedName>
    <definedName name="Fe_kg_BiopurN">[27]BALAN1!$J$28</definedName>
    <definedName name="Fe_kg_Vorfällung">[27]BALAN1!$F$28</definedName>
    <definedName name="feb_qty_rev_3">#REF!</definedName>
    <definedName name="feb_rev4_qty">#REF!</definedName>
    <definedName name="Ff">#REF!</definedName>
    <definedName name="FGFGFG">#REF!</definedName>
    <definedName name="FGFGFGFGGG">#REF!</definedName>
    <definedName name="FGFGGFGFG">#REF!</definedName>
    <definedName name="FGHFHCH" localSheetId="16">#REF!</definedName>
    <definedName name="FGHFHCH" localSheetId="15">#REF!</definedName>
    <definedName name="FGHFHCH" localSheetId="18">#REF!</definedName>
    <definedName name="FGHFHCH" localSheetId="1">#REF!</definedName>
    <definedName name="FGHFHCH">#REF!</definedName>
    <definedName name="FH_FINAL">[46]BASE_ALL!$A$80:$A$1364</definedName>
    <definedName name="fi" localSheetId="16">#REF!</definedName>
    <definedName name="fi" localSheetId="15">#REF!</definedName>
    <definedName name="fi" localSheetId="18">#REF!</definedName>
    <definedName name="fi" localSheetId="1">#REF!</definedName>
    <definedName name="fi">#REF!</definedName>
    <definedName name="fiberboard">#REF!</definedName>
    <definedName name="fiberboard20">#REF!</definedName>
    <definedName name="fiberboard5">#REF!</definedName>
    <definedName name="fibreboard12">#REF!</definedName>
    <definedName name="fid">#REF!</definedName>
    <definedName name="fifb">#REF!</definedName>
    <definedName name="fil">#REF!</definedName>
    <definedName name="filtermaterial">#REF!</definedName>
    <definedName name="final" localSheetId="14" hidden="1">{"'Sheet1'!$A$4386:$N$4591"}</definedName>
    <definedName name="final" localSheetId="6" hidden="1">{"'Sheet1'!$A$4386:$N$4591"}</definedName>
    <definedName name="final" hidden="1">{"'Sheet1'!$A$4386:$N$4591"}</definedName>
    <definedName name="fitter">#REF!</definedName>
    <definedName name="fiw">#REF!</definedName>
    <definedName name="fl">#REF!</definedName>
    <definedName name="fld">#REF!</definedName>
    <definedName name="flg">#REF!</definedName>
    <definedName name="FLOW1">#REF!</definedName>
    <definedName name="FLOW2">#REF!</definedName>
    <definedName name="fm">#REF!</definedName>
    <definedName name="fmld">#REF!</definedName>
    <definedName name="FOOTERLFT">'[47]01-DATA INPUT'!$X$4</definedName>
    <definedName name="FOOTERLFT1" localSheetId="16">#REF!</definedName>
    <definedName name="FOOTERLFT1" localSheetId="15">#REF!</definedName>
    <definedName name="FOOTERLFT1" localSheetId="18">#REF!</definedName>
    <definedName name="FOOTERLFT1" localSheetId="1">#REF!</definedName>
    <definedName name="FOOTERLFT1" localSheetId="19">#REF!</definedName>
    <definedName name="FOOTERLFT1">#REF!</definedName>
    <definedName name="FOOTERLFT2" localSheetId="16">#REF!</definedName>
    <definedName name="FOOTERLFT2" localSheetId="15">#REF!</definedName>
    <definedName name="FOOTERLFT2" localSheetId="18">#REF!</definedName>
    <definedName name="FOOTERLFT2" localSheetId="1">#REF!</definedName>
    <definedName name="FOOTERLFT2" localSheetId="19">#REF!</definedName>
    <definedName name="FOOTERLFT2">#REF!</definedName>
    <definedName name="FOOTERLFT3" localSheetId="16">#REF!</definedName>
    <definedName name="FOOTERLFT3" localSheetId="15">#REF!</definedName>
    <definedName name="FOOTERLFT3" localSheetId="18">#REF!</definedName>
    <definedName name="FOOTERLFT3" localSheetId="1">#REF!</definedName>
    <definedName name="FOOTERLFT3" localSheetId="19">#REF!</definedName>
    <definedName name="FOOTERLFT3">#REF!</definedName>
    <definedName name="FOOTERLFTM" localSheetId="16">#REF!</definedName>
    <definedName name="FOOTERLFTM" localSheetId="15">#REF!</definedName>
    <definedName name="FOOTERLFTM" localSheetId="18">#REF!</definedName>
    <definedName name="FOOTERLFTM" localSheetId="1">#REF!</definedName>
    <definedName name="FOOTERLFTM">#REF!</definedName>
    <definedName name="FOOTERRGHT" localSheetId="16">#REF!</definedName>
    <definedName name="FOOTERRGHT" localSheetId="15">#REF!</definedName>
    <definedName name="FOOTERRGHT" localSheetId="18">#REF!</definedName>
    <definedName name="FOOTERRGHT" localSheetId="1">#REF!</definedName>
    <definedName name="FOOTERRGHT">#REF!</definedName>
    <definedName name="FOOTERRGHT1" localSheetId="16">#REF!</definedName>
    <definedName name="FOOTERRGHT1" localSheetId="15">#REF!</definedName>
    <definedName name="FOOTERRGHT1" localSheetId="18">#REF!</definedName>
    <definedName name="FOOTERRGHT1" localSheetId="1">#REF!</definedName>
    <definedName name="FOOTERRGHT1">#REF!</definedName>
    <definedName name="FOOTERRGT">'[47]01-DATA INPUT'!$X$3</definedName>
    <definedName name="form_j">#REF!</definedName>
    <definedName name="Fpi">#REF!</definedName>
    <definedName name="FROM">[48]Sheet6!$C$2:$C$64</definedName>
    <definedName name="fsdfs">#REF!</definedName>
    <definedName name="FSLbearing14" localSheetId="16">#REF!</definedName>
    <definedName name="FSLbearing14" localSheetId="15">#REF!</definedName>
    <definedName name="FSLbearing14" localSheetId="18">#REF!</definedName>
    <definedName name="FSLbearing14" localSheetId="1">#REF!</definedName>
    <definedName name="FSLbearing14" localSheetId="19">#REF!</definedName>
    <definedName name="FSLbearing14">#REF!</definedName>
    <definedName name="FSLclearspan">[35]FACE!#REF!</definedName>
    <definedName name="FSLclearspan11" localSheetId="16">#REF!</definedName>
    <definedName name="FSLclearspan11" localSheetId="15">#REF!</definedName>
    <definedName name="FSLclearspan11" localSheetId="18">#REF!</definedName>
    <definedName name="FSLclearspan11" localSheetId="1">#REF!</definedName>
    <definedName name="FSLclearspan11" localSheetId="19">#REF!</definedName>
    <definedName name="FSLclearspan11">#REF!</definedName>
    <definedName name="FSLeffectivespan">[35]FACE!#REF!</definedName>
    <definedName name="FSLeffectivespan12" localSheetId="16">#REF!</definedName>
    <definedName name="FSLeffectivespan12" localSheetId="15">#REF!</definedName>
    <definedName name="FSLeffectivespan12" localSheetId="18">#REF!</definedName>
    <definedName name="FSLeffectivespan12" localSheetId="1">#REF!</definedName>
    <definedName name="FSLeffectivespan12" localSheetId="19">#REF!</definedName>
    <definedName name="FSLeffectivespan12">#REF!</definedName>
    <definedName name="FSLoverallspan">[35]FACE!#REF!</definedName>
    <definedName name="FSLoverallspan13" localSheetId="16">#REF!</definedName>
    <definedName name="FSLoverallspan13" localSheetId="15">#REF!</definedName>
    <definedName name="FSLoverallspan13" localSheetId="18">#REF!</definedName>
    <definedName name="FSLoverallspan13" localSheetId="1">#REF!</definedName>
    <definedName name="FSLoverallspan13">#REF!</definedName>
    <definedName name="Fst">#REF!</definedName>
    <definedName name="FST." localSheetId="16">#REF!</definedName>
    <definedName name="FST." localSheetId="15">#REF!</definedName>
    <definedName name="FST." localSheetId="18">#REF!</definedName>
    <definedName name="FST." localSheetId="1">#REF!</definedName>
    <definedName name="FST.">#REF!</definedName>
    <definedName name="Ft">#REF!</definedName>
    <definedName name="fusewire">#REF!</definedName>
    <definedName name="Fv">#REF!</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y">[22]INTROD!#REF!</definedName>
    <definedName name="g">#REF!</definedName>
    <definedName name="gama" localSheetId="16">#REF!</definedName>
    <definedName name="gama" localSheetId="15">#REF!</definedName>
    <definedName name="gama" localSheetId="18">#REF!</definedName>
    <definedName name="gama" localSheetId="1">#REF!</definedName>
    <definedName name="gama">#REF!</definedName>
    <definedName name="ganj">#REF!</definedName>
    <definedName name="Garhakala">#REF!</definedName>
    <definedName name="GDH">#REF!</definedName>
    <definedName name="gelatine">#REF!</definedName>
    <definedName name="Gen_abstrac">#REF!</definedName>
    <definedName name="geofabric">#REF!</definedName>
    <definedName name="Geschäftsbereich">#REF!</definedName>
    <definedName name="GFGF">#REF!</definedName>
    <definedName name="GG">#REF!</definedName>
    <definedName name="ggg">#REF!</definedName>
    <definedName name="GGGG">#REF!</definedName>
    <definedName name="gggsdg">[49]example!#REF!</definedName>
    <definedName name="gh">#REF!</definedName>
    <definedName name="ghg">[50]Labour!$D$14</definedName>
    <definedName name="gn">#REF!</definedName>
    <definedName name="grader">#REF!</definedName>
    <definedName name="grouping">#REF!</definedName>
    <definedName name="gs">#REF!</definedName>
    <definedName name="GSB">#REF!</definedName>
    <definedName name="gunga">#REF!</definedName>
    <definedName name="gungakalara">#REF!</definedName>
    <definedName name="H">#REF!</definedName>
    <definedName name="H0">#REF!</definedName>
    <definedName name="Hammerman">#REF!</definedName>
    <definedName name="headblacksmith">#REF!</definedName>
    <definedName name="header" localSheetId="16">#REF!</definedName>
    <definedName name="header" localSheetId="15">#REF!</definedName>
    <definedName name="header" localSheetId="18">#REF!</definedName>
    <definedName name="header" localSheetId="1">#REF!</definedName>
    <definedName name="header">#REF!</definedName>
    <definedName name="HEADERGHT" localSheetId="16">#REF!</definedName>
    <definedName name="HEADERGHT" localSheetId="15">#REF!</definedName>
    <definedName name="HEADERGHT" localSheetId="18">#REF!</definedName>
    <definedName name="HEADERGHT" localSheetId="1">#REF!</definedName>
    <definedName name="HEADERGHT">#REF!</definedName>
    <definedName name="HEADERGT" localSheetId="16">#REF!</definedName>
    <definedName name="HEADERGT" localSheetId="15">#REF!</definedName>
    <definedName name="HEADERGT" localSheetId="18">#REF!</definedName>
    <definedName name="HEADERGT" localSheetId="1">#REF!</definedName>
    <definedName name="HEADERGT">#REF!</definedName>
    <definedName name="HEADERLFT">'[47]01-DATA INPUT'!$X$1</definedName>
    <definedName name="HEADERLFT2" localSheetId="16">#REF!</definedName>
    <definedName name="HEADERLFT2" localSheetId="15">#REF!</definedName>
    <definedName name="HEADERLFT2" localSheetId="18">#REF!</definedName>
    <definedName name="HEADERLFT2" localSheetId="1">#REF!</definedName>
    <definedName name="HEADERLFT2" localSheetId="19">#REF!</definedName>
    <definedName name="HEADERLFT2">#REF!</definedName>
    <definedName name="HEADERLFT3" localSheetId="16">#REF!</definedName>
    <definedName name="HEADERLFT3" localSheetId="15">#REF!</definedName>
    <definedName name="HEADERLFT3" localSheetId="18">#REF!</definedName>
    <definedName name="HEADERLFT3" localSheetId="1">#REF!</definedName>
    <definedName name="HEADERLFT3" localSheetId="19">#REF!</definedName>
    <definedName name="HEADERLFT3">#REF!</definedName>
    <definedName name="HEADERRGT">'[47]01-DATA INPUT'!$X$2</definedName>
    <definedName name="HEADERRT2" localSheetId="16">#REF!</definedName>
    <definedName name="HEADERRT2" localSheetId="15">#REF!</definedName>
    <definedName name="HEADERRT2" localSheetId="18">#REF!</definedName>
    <definedName name="HEADERRT2" localSheetId="1">#REF!</definedName>
    <definedName name="HEADERRT2" localSheetId="19">#REF!</definedName>
    <definedName name="HEADERRT2">#REF!</definedName>
    <definedName name="HEADERRT3">[51]ABSTRACT!$G$4</definedName>
    <definedName name="headmason">#REF!</definedName>
    <definedName name="hf">#REF!</definedName>
    <definedName name="hgh">'[16]CODE BOOK REFERENCE'!$H$1</definedName>
    <definedName name="HGL">#REF!</definedName>
    <definedName name="hh">#REF!</definedName>
    <definedName name="hhh">#REF!</definedName>
    <definedName name="HHHHH">#REF!</definedName>
    <definedName name="hhr">'[52]Pier Design(with offset)'!#REF!</definedName>
    <definedName name="HJGHJGHJ">#REF!</definedName>
    <definedName name="hmplant">#REF!</definedName>
    <definedName name="hmplant10">#REF!</definedName>
    <definedName name="hmplant30">#REF!</definedName>
    <definedName name="ho">#REF!</definedName>
    <definedName name="hotmixmidium">#REF!</definedName>
    <definedName name="hotmixplant">#REF!</definedName>
    <definedName name="hotmixsmall">#REF!</definedName>
    <definedName name="hr">'[52]Pier Design(with offset)'!#REF!</definedName>
    <definedName name="hS">#REF!</definedName>
    <definedName name="HT" localSheetId="16">#REF!</definedName>
    <definedName name="HT" localSheetId="15">#REF!</definedName>
    <definedName name="HT" localSheetId="18">#REF!</definedName>
    <definedName name="HT" localSheetId="1">#REF!</definedName>
    <definedName name="HT" localSheetId="19">#REF!</definedName>
    <definedName name="HT">#REF!</definedName>
    <definedName name="HTA" localSheetId="16">#REF!</definedName>
    <definedName name="HTA" localSheetId="15">#REF!</definedName>
    <definedName name="HTA" localSheetId="18">#REF!</definedName>
    <definedName name="HTA" localSheetId="1">#REF!</definedName>
    <definedName name="HTA" localSheetId="19">#REF!</definedName>
    <definedName name="HTA">#REF!</definedName>
    <definedName name="HTML_CodePage" hidden="1">1252</definedName>
    <definedName name="HTML_Control" localSheetId="14"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'[53]Pier Design(with offset)'!#REF!</definedName>
    <definedName name="humepipe1000">#REF!</definedName>
    <definedName name="humepipe1200">'[12]Material '!$G$48</definedName>
    <definedName name="Humepipe600">#REF!</definedName>
    <definedName name="Humepipe900">#REF!</definedName>
    <definedName name="humepipenp3">'[12]Material '!$G$49</definedName>
    <definedName name="HWCTABLE">#REF!</definedName>
    <definedName name="hy">#REF!</definedName>
    <definedName name="hysd">#REF!</definedName>
    <definedName name="Hz">#REF!</definedName>
    <definedName name="I">#REF!</definedName>
    <definedName name="if" localSheetId="16">#REF!</definedName>
    <definedName name="if" localSheetId="15">#REF!</definedName>
    <definedName name="if" localSheetId="18">#REF!</definedName>
    <definedName name="if" localSheetId="1">#REF!</definedName>
    <definedName name="if" localSheetId="19">#REF!</definedName>
    <definedName name="if">#REF!</definedName>
    <definedName name="Ig">#REF!</definedName>
    <definedName name="IIIIIITYGUJG" localSheetId="14" hidden="1">{"'Sheet1'!$A$4386:$N$4591"}</definedName>
    <definedName name="IIIIIITYGUJG" localSheetId="6" hidden="1">{"'Sheet1'!$A$4386:$N$4591"}</definedName>
    <definedName name="IIIIIITYGUJG" hidden="1">{"'Sheet1'!$A$4386:$N$4591"}</definedName>
    <definedName name="Ik">#REF!</definedName>
    <definedName name="InchDia_Mhr">#REF!</definedName>
    <definedName name="Index">[54]FIRST!$H$1</definedName>
    <definedName name="index2">[18]index!$A$1:$IV$65536</definedName>
    <definedName name="INNNNN">[21]BASE_ALL!$A$197:$A$206</definedName>
    <definedName name="insertplate_and_exp_joint">#REF!</definedName>
    <definedName name="intake_well">#REF!</definedName>
    <definedName name="Ir">#REF!</definedName>
    <definedName name="J" localSheetId="16">#REF!</definedName>
    <definedName name="J" localSheetId="15">#REF!</definedName>
    <definedName name="J" localSheetId="18">#REF!</definedName>
    <definedName name="J" localSheetId="1">#REF!</definedName>
    <definedName name="J" localSheetId="19">#REF!</definedName>
    <definedName name="J">#REF!</definedName>
    <definedName name="jai">#REF!</definedName>
    <definedName name="jal">#REF!</definedName>
    <definedName name="jal_upkar">#REF!</definedName>
    <definedName name="jey" localSheetId="16">#REF!</definedName>
    <definedName name="jey" localSheetId="15">#REF!</definedName>
    <definedName name="jey" localSheetId="18">#REF!</definedName>
    <definedName name="jey" localSheetId="1">#REF!</definedName>
    <definedName name="jey" localSheetId="19">#REF!</definedName>
    <definedName name="jey">#REF!</definedName>
    <definedName name="jk">'[16]Eg-2'!$H$1</definedName>
    <definedName name="JobID">#REF!</definedName>
    <definedName name="k" localSheetId="16">#REF!</definedName>
    <definedName name="k" localSheetId="15">#REF!</definedName>
    <definedName name="k" localSheetId="18">#REF!</definedName>
    <definedName name="k" localSheetId="1">#REF!</definedName>
    <definedName name="k" localSheetId="19">#REF!</definedName>
    <definedName name="k">#REF!</definedName>
    <definedName name="k1_table">#REF!</definedName>
    <definedName name="k1fact">#REF!</definedName>
    <definedName name="k1x">[22]INTROD!#REF!</definedName>
    <definedName name="k1y">[22]INTROD!#REF!</definedName>
    <definedName name="k2x">[22]INTROD!#REF!</definedName>
    <definedName name="k2y">[22]INTROD!#REF!</definedName>
    <definedName name="KA" localSheetId="16">#REF!</definedName>
    <definedName name="KA" localSheetId="15">#REF!</definedName>
    <definedName name="KA" localSheetId="18">#REF!</definedName>
    <definedName name="KA" localSheetId="1">#REF!</definedName>
    <definedName name="KA" localSheetId="19">#REF!</definedName>
    <definedName name="KA">#REF!</definedName>
    <definedName name="KALYANPUR">#REF!</definedName>
    <definedName name="Kaprod">#REF!</definedName>
    <definedName name="kas">#REF!</definedName>
    <definedName name="KEY">#REF!</definedName>
    <definedName name="Kh">#REF!</definedName>
    <definedName name="khalasi">#REF!</definedName>
    <definedName name="khamkheda">#REF!</definedName>
    <definedName name="Ki">#REF!</definedName>
    <definedName name="Kii">#REF!</definedName>
    <definedName name="Kis">#REF!</definedName>
    <definedName name="kjkkdjkkld">#REF!</definedName>
    <definedName name="kk">#REF!</definedName>
    <definedName name="kl">'[16]Eg-1'!$H$1</definedName>
    <definedName name="Km">#REF!</definedName>
    <definedName name="kolukhedi">#REF!</definedName>
    <definedName name="Konsortialanteil">#REF!</definedName>
    <definedName name="Kp" localSheetId="16">#REF!</definedName>
    <definedName name="Kp" localSheetId="15">#REF!</definedName>
    <definedName name="Kp" localSheetId="18">#REF!</definedName>
    <definedName name="Kp" localSheetId="1">#REF!</definedName>
    <definedName name="Kp" localSheetId="19">#REF!</definedName>
    <definedName name="Kp">#REF!</definedName>
    <definedName name="Ks">#REF!</definedName>
    <definedName name="ksnagar_abs">#REF!</definedName>
    <definedName name="ksnagar_meas">#REF!</definedName>
    <definedName name="l">#REF!</definedName>
    <definedName name="L_Bhisti">[55]Labour!$D$3</definedName>
    <definedName name="L_BitumenSprayer">[56]Labour!$D$4</definedName>
    <definedName name="L_Blacksmith">[55]Labour!$D$5</definedName>
    <definedName name="L_Blaster">[57]Labour!$D$6</definedName>
    <definedName name="L_Carpenter_1stClass">[57]Labour!$D$7</definedName>
    <definedName name="L_ChipsSpreader">[56]Labour!$D$8</definedName>
    <definedName name="L_Chiseller">[57]Labour!$D$9</definedName>
    <definedName name="L_Dresser_Skilled">[56]Labour!$D$10</definedName>
    <definedName name="L_Driller">[57]Labour!$D$11</definedName>
    <definedName name="L_Electrician_Lineman">[57]Labour!$D$12</definedName>
    <definedName name="L_Face">[40]Sketch!$C$77:$BI$96</definedName>
    <definedName name="L_Fitter">[57]Labour!$D$13</definedName>
    <definedName name="L_Mason_1stClass">[56]Labour!$D$14</definedName>
    <definedName name="L_Mason_2ndClass">[56]Labour!$D$15</definedName>
    <definedName name="L_Mate">[56]Labour!$D$16</definedName>
    <definedName name="L_Mazdoor">[56]Labour!$D$17</definedName>
    <definedName name="L_Mazdoor_Semi">[56]Labour!$D$18</definedName>
    <definedName name="L_Mazdoor_Skilled">[56]Labour!$D$19</definedName>
    <definedName name="L_Painter_1stClass">[57]Labour!$D$20</definedName>
    <definedName name="L_Plumber">[57]Labour!$D$21</definedName>
    <definedName name="L_Surveyor">[55]Labour!$D$22</definedName>
    <definedName name="Ladies_Change">#REF!</definedName>
    <definedName name="lamda">#REF!</definedName>
    <definedName name="Land">#REF!</definedName>
    <definedName name="landacqcost">#N/A</definedName>
    <definedName name="LBMod" localSheetId="16">#REF!</definedName>
    <definedName name="LBMod" localSheetId="15">#REF!</definedName>
    <definedName name="LBMod" localSheetId="18">#REF!</definedName>
    <definedName name="LBMod" localSheetId="1">#REF!</definedName>
    <definedName name="LBMod" localSheetId="19">#REF!</definedName>
    <definedName name="LBMod">#REF!</definedName>
    <definedName name="LC">#REF!</definedName>
    <definedName name="LCC">'[58]labour &amp; Centering'!$G$71</definedName>
    <definedName name="lead">'[59]Material '!$S$11</definedName>
    <definedName name="Lead_statement">'[60]Lead (Final)'!#REF!</definedName>
    <definedName name="lef">#REF!</definedName>
    <definedName name="Leff">[26]basdat!$D$4</definedName>
    <definedName name="lel">#REF!</definedName>
    <definedName name="LENGTH">[48]Sheet6!$F$2:$F$64</definedName>
    <definedName name="levelling">#REF!</definedName>
    <definedName name="lex">[22]INTROD!#REF!</definedName>
    <definedName name="ley">#REF!</definedName>
    <definedName name="lfb">#REF!</definedName>
    <definedName name="li">#REF!</definedName>
    <definedName name="light">#REF!</definedName>
    <definedName name="LINING">#REF!</definedName>
    <definedName name="ll">'[16]Eg-3'!$H$1</definedName>
    <definedName name="lld">#REF!</definedName>
    <definedName name="llll" localSheetId="19">'[61]B-W 25.0 (1-10)'!$B$51</definedName>
    <definedName name="llll">'[62]B-W 25.0 (1-10)'!$B$51</definedName>
    <definedName name="llllllllllllllllllllllllllllllllllllllllllllllllllllllll">[35]FACE!#REF!</definedName>
    <definedName name="llw">#REF!</definedName>
    <definedName name="loader">#REF!</definedName>
    <definedName name="lobour">[11]Rates!#REF!</definedName>
    <definedName name="LOOP" localSheetId="16">#REF!</definedName>
    <definedName name="LOOP" localSheetId="15">#REF!</definedName>
    <definedName name="LOOP" localSheetId="18">#REF!</definedName>
    <definedName name="LOOP" localSheetId="1">#REF!</definedName>
    <definedName name="LOOP" localSheetId="19">#REF!</definedName>
    <definedName name="LOOP">#REF!</definedName>
    <definedName name="lpvc">#REF!</definedName>
    <definedName name="Lr">#REF!</definedName>
    <definedName name="LS">#REF!</definedName>
    <definedName name="LSNO1">[63]Lead!$N$6</definedName>
    <definedName name="LSNO10">[63]Lead!$N$15</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[63]Lead!$N$17</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[63]Lead!#REF!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[63]Lead!$N$22</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[63]Lead!$N$23</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[63]Lead!#REF!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[63]Lead!#REF!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[63]Lead!$N$26</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[63]Lead!$N$7</definedName>
    <definedName name="LSNO20">[63]Lead!$N$27</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[63]Lead!#REF!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[63]Lead!$N$28</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[63]Lead!$N$31</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[63]Lead!#REF!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[63]Lead!#REF!</definedName>
    <definedName name="LSNO27">[63]Lead!#REF!</definedName>
    <definedName name="LSNO28">[63]Lead!#REF!</definedName>
    <definedName name="LSNO29">[63]Lead!#REF!</definedName>
    <definedName name="LSNO3">[63]Lead!$N$8</definedName>
    <definedName name="LSNO30">[63]Lead!#REF!</definedName>
    <definedName name="LSNO31">[63]Lead!#REF!</definedName>
    <definedName name="LSNO32">[63]Lead!#REF!</definedName>
    <definedName name="LSNO33">[63]Lead!#REF!</definedName>
    <definedName name="LSNO34">[63]Lead!$N$33</definedName>
    <definedName name="LSNO35">[63]Lead!#REF!</definedName>
    <definedName name="LSNO36">[63]Lead!#REF!</definedName>
    <definedName name="LSNO37">#REF!</definedName>
    <definedName name="LSNO38">#REF!</definedName>
    <definedName name="LSNO39">#REF!</definedName>
    <definedName name="LSNO4">[63]Lead!$N$9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[63]Lead!$N$11</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[63]Lead!$N$12</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[63]Lead!#REF!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[63]Lead!$N$14</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[63]Lead!#REF!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t">'[52]Pier Design(with offset)'!#REF!</definedName>
    <definedName name="ltr">'[53]Pier Design(with offset)'!#REF!</definedName>
    <definedName name="LUCKNOW">#REF!</definedName>
    <definedName name="lx">[22]INTROD!#REF!</definedName>
    <definedName name="ly">[22]INTROD!#REF!</definedName>
    <definedName name="m" localSheetId="16">#REF!</definedName>
    <definedName name="m" localSheetId="15">#REF!</definedName>
    <definedName name="m" localSheetId="18">#REF!</definedName>
    <definedName name="m" localSheetId="1">#REF!</definedName>
    <definedName name="m" localSheetId="19">#REF!</definedName>
    <definedName name="m">#REF!</definedName>
    <definedName name="M_25_box_Culvert">#REF!</definedName>
    <definedName name="M_ACPipe_100">[57]Material!$D$3</definedName>
    <definedName name="M_Aggregate_10">[64]Material!$D$17</definedName>
    <definedName name="M_Aggregate_20">[64]Material!$D$18</definedName>
    <definedName name="M_Aggregate_224_236m_WMM">[56]Material!$D$26</definedName>
    <definedName name="M_Aggregate_375mmMaximum_224_56mm">[56]Material!$D$4</definedName>
    <definedName name="M_Aggregate_375mmMaximum_45_225mm">[56]Material!$D$5</definedName>
    <definedName name="M_Aggregate_375mmMaximum_Below_56mm">[56]Material!$D$6</definedName>
    <definedName name="M_Aggregate_40">[64]Material!$D$19</definedName>
    <definedName name="M_Aggregate_45_224m_WMM">[56]Material!$D$27</definedName>
    <definedName name="M_Aggregate_53mmMaximum_225_56mm">[56]Material!$D$7</definedName>
    <definedName name="M_Aggregate_53mmMaximum_63_45mm">[56]Material!$D$8</definedName>
    <definedName name="M_Aggregate_53mmMaximum_below_56mm">[56]Material!$D$9</definedName>
    <definedName name="M_Aggregate_Crushable_GradeI">[56]Material!$D$20</definedName>
    <definedName name="M_Aggregate_Crushable_GradeII">[56]Material!$D$21</definedName>
    <definedName name="M_Aggregate_Crushable_GradeIII">[56]Material!$D$22</definedName>
    <definedName name="M_Aggregate_GradeI_90_45mm">[56]Material!$D$23</definedName>
    <definedName name="M_Aggregate_GradeII_19mmNominal_10_5mm">[56]Material!$D$14</definedName>
    <definedName name="M_Aggregate_GradeII_19mmNominal_25_10mm">[56]Material!$D$15</definedName>
    <definedName name="M_Aggregate_GradeII_19mmNominal_5mm_below">[56]Material!$D$16</definedName>
    <definedName name="M_Aggregate_GradeII_63_45mm">[56]Material!$D$24</definedName>
    <definedName name="M_Aggregate_GradeIII_53_224mm">[56]Material!$D$25</definedName>
    <definedName name="M_AluminiumSheeting_15mm">'[23]51'!$D$28</definedName>
    <definedName name="M_AluminiumStuds_100_100_Lense">'[23]51'!$D$29</definedName>
    <definedName name="M_Bamboo_1stClass_85_100mm_25m_long">'[23]51'!$D$31</definedName>
    <definedName name="M_Bamboo_1stClass_85_100mm_2m_long">'[23]51'!$D$30</definedName>
    <definedName name="M_Bamboo_1stClass_85_100mm_3m_long">'[23]51'!$D$32</definedName>
    <definedName name="M_Bamboo_1stClass_85_100mm_45_55m_long">'[23]51'!$D$33</definedName>
    <definedName name="M_Bamboo_2ndClass_75mm_18_25m_long">'[23]51'!$D$34</definedName>
    <definedName name="M_Bamboo_2ndClass_75mm_21_30m_long">'[23]51'!$D$35</definedName>
    <definedName name="M_BarbedWire">'[23]51'!$D$36</definedName>
    <definedName name="M_BindingMaterial">[56]Material!$D$37</definedName>
    <definedName name="M_BindingWire">[64]Material!$D$38</definedName>
    <definedName name="M_Bitumen_CRM">[56]Material!$D$39</definedName>
    <definedName name="M_Bitumen_NRM">[56]Material!$D$40</definedName>
    <definedName name="M_Bitumen_PM">[56]Material!$D$41</definedName>
    <definedName name="M_Bitumen_S65">[56]Material!$D$42</definedName>
    <definedName name="M_Bitumen_S90">[56]Material!$D$43</definedName>
    <definedName name="M_BitumenEmulsion_RS1">[56]Material!$D$44</definedName>
    <definedName name="M_BitumenEmulsion_SS1">[56]Material!$D$45</definedName>
    <definedName name="M_BitumenSealant">[55]Material!$D$46</definedName>
    <definedName name="M_Blasted_Rubble">'[23]51'!$D$47</definedName>
    <definedName name="M_BlastingMaterial">'[23]51'!$D$48</definedName>
    <definedName name="M_BondStone_400_150_150mm">'[23]51'!$D$49</definedName>
    <definedName name="M_Brick_1stClass">[56]Material!$D$50</definedName>
    <definedName name="M_Cement">[56]Material!$D$51</definedName>
    <definedName name="M_CementPrimer">[57]Material!$D$52</definedName>
    <definedName name="M_ChlorpreneElastomer_OR_ClosedCellFoamSealingElement">'[23]51'!$D$53</definedName>
    <definedName name="M_CompensationForEarthTakenFromPrivateLand">[56]Material!$D$54</definedName>
    <definedName name="M_CompressibleFibreBoard">[57]Material!$D$55</definedName>
    <definedName name="M_CopperPlate">[57]Material!$D$56</definedName>
    <definedName name="M_CorbellingStones_300_150_150mm">[57]Material!$D$57</definedName>
    <definedName name="M_CorrosionResistantStructuralSteelGrating">[57]Material!$D$58</definedName>
    <definedName name="M_CreditForExcavatedRock">'[23]51'!$D$59</definedName>
    <definedName name="M_CrowBars_40mm">'[23]51'!$D$60</definedName>
    <definedName name="M_CrushedSand_OR_Grit">[56]Material!$D$61</definedName>
    <definedName name="M_CrushedSlag">[56]Material!$D$62</definedName>
    <definedName name="M_CrushedStoneAggregate_265_75">'[23]51'!$D$63</definedName>
    <definedName name="M_CrushedStoneChipping_132">[56]Material!$D$64</definedName>
    <definedName name="M_CrushedStoneChipping_67mm_100Passing_112mm">[56]Material!$D$65</definedName>
    <definedName name="M_CrushedStoneChipping_67mm_100Passing_95mm">[56]Material!$D$66</definedName>
    <definedName name="M_CrushedStoneChipping_95">[56]Material!$D$67</definedName>
    <definedName name="M_CrushedStoneCoarseAggregatePassing_53mm">[56]Material!$D$68</definedName>
    <definedName name="M_CuringCompound">[55]Material!$D$69</definedName>
    <definedName name="M_DebondingStrips">[55]Material!$D$70</definedName>
    <definedName name="M_EdgeStone_450_350_100mm">[57]Material!$D$71</definedName>
    <definedName name="M_EdgeStone_450_350_200mm">[56]Material!$D$72</definedName>
    <definedName name="M_ElastomericBearingAssembly">'[23]51'!$D$73</definedName>
    <definedName name="M_ElectricDetonator">'[23]51'!$D$74</definedName>
    <definedName name="M_EpoxyPaint">[57]Material!$D$75</definedName>
    <definedName name="M_FarmyardManure">'[23]51'!$D$77</definedName>
    <definedName name="M_FevicolAdhesive">'[23]51'!$D$78</definedName>
    <definedName name="M_FilterMedia">'[23]51'!$D$79</definedName>
    <definedName name="M_FineAggregate_CrushedSand">[56]Material!$D$80</definedName>
    <definedName name="M_GalvanisedAngle">'[23]51'!$D$81</definedName>
    <definedName name="M_Gelatine_80">'[23]51'!$D$83</definedName>
    <definedName name="M_GIPipe_100mm">[57]Material!$D$84</definedName>
    <definedName name="M_GIPipe_50mm">'[23]51'!$D$85</definedName>
    <definedName name="M_GIWires">'[23]51'!$D$86</definedName>
    <definedName name="M_GradedStoneAggregate">[57]Material!$D$87</definedName>
    <definedName name="M_GranularMaterial">[56]Material!$D$88</definedName>
    <definedName name="M_HandBrokenMetal_40mm">[56]Material!$D$89</definedName>
    <definedName name="M_Indigo">'[23]51'!$D$90</definedName>
    <definedName name="M_InterlockingBlocks_60mm">'[23]51'!$D$91</definedName>
    <definedName name="M_InterlockingBlocks_80mm">'[23]51'!$D$92</definedName>
    <definedName name="M_JointFillerBoard">[55]Material!$D$93</definedName>
    <definedName name="M_JuteNetting_OpenWeave_25mm">'[23]51'!$D$94</definedName>
    <definedName name="M_JuteRope_12mm">[55]Material!$D$95</definedName>
    <definedName name="M_KeyAggregatesPassing_224mm">[56]Material!$D$96</definedName>
    <definedName name="M_Lime">[56]Material!$D$97</definedName>
    <definedName name="M_LocalWoodPiles_1stClass">'[23]51'!$D$99</definedName>
    <definedName name="M_LocalWoodPiles_1stClass_100_75mm">'[23]51'!$D$100</definedName>
    <definedName name="M_LooseStone">[57]Material!$D$101</definedName>
    <definedName name="M_MS_Sheet_15mm">[57]Material!$D$105</definedName>
    <definedName name="M_MS_Sheet_2mm">[57]Material!$D$106</definedName>
    <definedName name="M_MSClamps">[57]Material!$D$102</definedName>
    <definedName name="M_MSFlat_StructuralSteel">'[23]51'!$D$103</definedName>
    <definedName name="M_MSSheetTube_47_47mm_12_SWG">[57]Material!$D$104</definedName>
    <definedName name="M_Nuts_Bolts_Rivets">'[23]51'!$D$107</definedName>
    <definedName name="M_Paint_SyntheticEnamel">[57]Material!$D$108</definedName>
    <definedName name="M_Plasticizer">[55]Material!$D$109</definedName>
    <definedName name="M_PolytheneSheet_125">[55]Material!$D$110</definedName>
    <definedName name="M_PolytheneSheething">[55]Material!$D$111</definedName>
    <definedName name="M_QuarriedStone_150_200mm">'[23]51'!$D$112</definedName>
    <definedName name="M_RCCPipeNP3_1000mm">[57]Material!$D$114</definedName>
    <definedName name="M_RCCPipeNP3_1200mm">'[23]51'!$D$113</definedName>
    <definedName name="M_RCCPipeNP3_500mm">[57]Material!$D$117</definedName>
    <definedName name="M_RCCPipeNP3_750mm">'[23]51'!$D$115</definedName>
    <definedName name="M_RCCPipeNP4_1000mm">'[23]51'!$D$119</definedName>
    <definedName name="M_RCCPipeNP4_1200mm">'[23]51'!$D$118</definedName>
    <definedName name="M_RCCPipeNP4_500mm">'[23]51'!$D$122</definedName>
    <definedName name="M_RCCPipeNP4_750mm">'[23]51'!$D$120</definedName>
    <definedName name="M_RedOxidePrimer">'[23]51'!$D$123</definedName>
    <definedName name="M_RoadMarkingPaint">'[23]51'!$D$124</definedName>
    <definedName name="M_Sand_Coarse">[56]Material!$D$125</definedName>
    <definedName name="M_Sand_Fine">[56]Material!$D$126</definedName>
    <definedName name="M_Seeds">'[23]51'!$D$127</definedName>
    <definedName name="M_SteelPipe_500mm">[57]Material!$D$128</definedName>
    <definedName name="M_SteelReinforcement_HYSDBars">[64]Material!$D$129</definedName>
    <definedName name="M_SteelReinforcement_MSRoundBars">[55]Material!$D$130</definedName>
    <definedName name="M_SteelReinforcement_TMTBars">'[23]51'!$D$131</definedName>
    <definedName name="M_StoneBoulder_150mm_below">'[23]51'!$D$132</definedName>
    <definedName name="M_StoneChips_12mm">[56]Material!$D$133</definedName>
    <definedName name="M_StoneCrushedAggregate_112_009mm">[56]Material!$D$135</definedName>
    <definedName name="M_StoneForCoarseRubbleMasonry_1stSort">'[23]51'!$D$136</definedName>
    <definedName name="M_StoneForCoarseRubbleMasonry_2ndSort">'[23]51'!$D$137</definedName>
    <definedName name="M_StoneForRandomRubbleMasonry">'[23]51'!$D$138</definedName>
    <definedName name="M_StoneForStoneSetPavement">[56]Material!$D$139</definedName>
    <definedName name="M_StoneScreening_TypeA_132mm_Grade1">[56]Material!$D$140</definedName>
    <definedName name="M_StoneScreening_TypeB_112mm_Grade2">[56]Material!$D$142</definedName>
    <definedName name="M_StoneScreening_TypeB_112mm_Grade3">[56]Material!$D$143</definedName>
    <definedName name="M_StoneSpalls">'[23]51'!$D$144</definedName>
    <definedName name="M_TrafficCones">'[23]51'!$D$145</definedName>
    <definedName name="M_Water">[56]Material!$D$146</definedName>
    <definedName name="M_WellGradedGranularBaseMaterial_GradeA_236mm">[56]Material!$D$147</definedName>
    <definedName name="M_WellGradedGranularBaseMaterial_GradeA_265_475mm">[56]Material!$D$148</definedName>
    <definedName name="M_WellGradedGranularBaseMaterial_GradeA_53_265mm">[56]Material!$D$149</definedName>
    <definedName name="M_WellGradedGranularBaseMaterial_GradeB_236mm_below">[56]Material!$D$150</definedName>
    <definedName name="M_WellGradedGranularBaseMaterial_GradeB_265_475mm">[56]Material!$D$151</definedName>
    <definedName name="M_WellGradedGranularBaseMaterial_GradeC_236mm_below">[56]Material!$D$152</definedName>
    <definedName name="M_WellGradedGranularBaseMaterial_GradeC_95_475mm">[56]Material!$D$153</definedName>
    <definedName name="M_WellGradedMateralForSubbase_GradeI_236mm_below">[56]Material!$D$154</definedName>
    <definedName name="M_WellGradedMateralForSubbase_GradeI_53_95mm">[56]Material!$D$155</definedName>
    <definedName name="M_WellGradedMateralForSubbase_GradeI_95_236mm">[56]Material!$D$156</definedName>
    <definedName name="M_WellGradedMateralForSubbase_GradeII_236mm_below">[56]Material!$D$157</definedName>
    <definedName name="M_WellGradedMateralForSubbase_GradeII_265_95mm">[56]Material!$D$158</definedName>
    <definedName name="M_WellGradedMateralForSubbase_GradeII_95_236mm">[56]Material!$D$159</definedName>
    <definedName name="M_WellGradedMateralForSubbase_GradeIII_236mm_below">[56]Material!$D$160</definedName>
    <definedName name="M_WellGradedMateralForSubbase_GradeIII_475_236mm">[56]Material!$D$161</definedName>
    <definedName name="M_WellGradedMateralForSubbase_GradeIII_95_475mm">[56]Material!$D$162</definedName>
    <definedName name="M_WoodenSleepers">'[23]51'!$D$163</definedName>
    <definedName name="m15levelling">#REF!</definedName>
    <definedName name="M1x">[22]INTROD!#REF!</definedName>
    <definedName name="M1y">[22]INTROD!#REF!</definedName>
    <definedName name="M2x">[22]INTROD!#REF!</definedName>
    <definedName name="M2y">[22]INTROD!#REF!</definedName>
    <definedName name="mainte_staff">#REF!</definedName>
    <definedName name="manta">'[13]B-W 25.0 (1-10)'!$B$52</definedName>
    <definedName name="mar">#REF!</definedName>
    <definedName name="march_qty">#REF!</definedName>
    <definedName name="mason">#REF!</definedName>
    <definedName name="mason1">'[12]Labour &amp; Plant'!$C$14</definedName>
    <definedName name="mason2">'[12]Labour &amp; Plant'!$C$15</definedName>
    <definedName name="masonhelper">#REF!</definedName>
    <definedName name="Mat_UP">[36]Preferences!$C$17</definedName>
    <definedName name="MATCAT">#REF!</definedName>
    <definedName name="Mate">#REF!</definedName>
    <definedName name="material">#REF!</definedName>
    <definedName name="Mazdoor">#REF!</definedName>
    <definedName name="mbpt">#REF!</definedName>
    <definedName name="me">[65]Rates!$H$78</definedName>
    <definedName name="Mech_Mhr">[36]Preferences!$C$10</definedName>
    <definedName name="Median">#REF!</definedName>
    <definedName name="MENU">#REF!</definedName>
    <definedName name="Mera">#REF!</definedName>
    <definedName name="MHR_">'[36]PIPING-Estimate-Form'!#REF!</definedName>
    <definedName name="mixer">#REF!</definedName>
    <definedName name="mm">#REF!</definedName>
    <definedName name="modifiedbitumen">#REF!</definedName>
    <definedName name="Motor_data">'[66]Motor Data'!$B$18:$F$45</definedName>
    <definedName name="ms">#REF!</definedName>
    <definedName name="ms_gate">#REF!</definedName>
    <definedName name="MS200202rev2">#REF!</definedName>
    <definedName name="ms2002may1706">#REF!</definedName>
    <definedName name="msbars">#REF!</definedName>
    <definedName name="msjune1807">#REF!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 localSheetId="16">#REF!</definedName>
    <definedName name="mu" localSheetId="15">#REF!</definedName>
    <definedName name="mu" localSheetId="18">#REF!</definedName>
    <definedName name="mu" localSheetId="1">#REF!</definedName>
    <definedName name="mu" localSheetId="19">#REF!</definedName>
    <definedName name="mu">#REF!</definedName>
    <definedName name="Mugaliyahat">#REF!</definedName>
    <definedName name="Muram">#REF!</definedName>
    <definedName name="N">#REF!</definedName>
    <definedName name="N_PI">#REF!</definedName>
    <definedName name="Nalkheda">#REF!</definedName>
    <definedName name="ncrtovn_abs">#REF!</definedName>
    <definedName name="ncrtovn_meas">#REF!</definedName>
    <definedName name="NCTC1LC">[38]CT!#REF!</definedName>
    <definedName name="NCTC1LR">[38]CT!#REF!</definedName>
    <definedName name="NCTC1RLOOP">[38]CT!#REF!</definedName>
    <definedName name="NCTC1VAC">[38]CT!#REF!</definedName>
    <definedName name="NCTC1VAM">[38]CT!#REF!</definedName>
    <definedName name="NCTC2IF">[38]CT!#REF!</definedName>
    <definedName name="NCTC2IFL">[38]CT!#REF!</definedName>
    <definedName name="NCTC2LENGTH">[38]CT!#REF!</definedName>
    <definedName name="NCTC2MAX.FAULT.CURRENT">[38]CT!#REF!</definedName>
    <definedName name="NCTC2RCT">[38]CT!#REF!</definedName>
    <definedName name="NCTC2RL">[38]CT!#REF!</definedName>
    <definedName name="neoprene">#REF!</definedName>
    <definedName name="neoprinbearing">#REF!</definedName>
    <definedName name="NH4Rückläufekg">[27]BALAN1!$E$19</definedName>
    <definedName name="NH4vorklkg">[27]BALAN1!$F$19</definedName>
    <definedName name="NH4vorklmg">[27]BALAN1!$F$20</definedName>
    <definedName name="nk">#REF!</definedName>
    <definedName name="nn">#REF!</definedName>
    <definedName name="NO3vorklkg">[27]BALAN1!$F$21</definedName>
    <definedName name="NO3vorklmg">[27]BALAN1!$F$22</definedName>
    <definedName name="NoDays">#REF!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R">#REF!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x">#REF!</definedName>
    <definedName name="Ny">#REF!</definedName>
    <definedName name="o">'[16]Eg-4'!$H$1</definedName>
    <definedName name="ofcablescost">#N/A</definedName>
    <definedName name="olct">'[53]Pier Design(with offset)'!#REF!</definedName>
    <definedName name="olt">'[52]Pier Design(with offset)'!#REF!</definedName>
    <definedName name="oo">#REF!</definedName>
    <definedName name="ooo">#REF!</definedName>
    <definedName name="OOOOO">#REF!</definedName>
    <definedName name="OrdinaryRodBinder">#REF!</definedName>
    <definedName name="OrgNvorklkg">[27]BALAN1!$F$23</definedName>
    <definedName name="OrgNvorklmg">[27]BALAN1!$F$24</definedName>
    <definedName name="Other">#REF!</definedName>
    <definedName name="OUTPUT">#REF!</definedName>
    <definedName name="overallspan1">[35]FACE!#REF!</definedName>
    <definedName name="overallspan13">'[67]SLAB DESIGN'!$E$41</definedName>
    <definedName name="P" localSheetId="16">#REF!</definedName>
    <definedName name="P" localSheetId="15">#REF!</definedName>
    <definedName name="P" localSheetId="18">#REF!</definedName>
    <definedName name="P" localSheetId="1">#REF!</definedName>
    <definedName name="P" localSheetId="19">#REF!</definedName>
    <definedName name="P">#REF!</definedName>
    <definedName name="P.HOURS">#REF!</definedName>
    <definedName name="P.YRS">#REF!</definedName>
    <definedName name="P_reinigung_in_BiopurN">[27]BALAN1!#REF!</definedName>
    <definedName name="P_reinigung_in_Filter">[27]BALAN1!#REF!</definedName>
    <definedName name="Page">[22]INTROD!#REF!</definedName>
    <definedName name="painter">#REF!</definedName>
    <definedName name="painter1">'[68]Labour &amp; Plant'!$C$32</definedName>
    <definedName name="painting">#REF!</definedName>
    <definedName name="Pane2">#REF!</definedName>
    <definedName name="pat">#REF!</definedName>
    <definedName name="paver">#REF!</definedName>
    <definedName name="pbpt">#REF!</definedName>
    <definedName name="Pbx">[22]INTROD!#REF!</definedName>
    <definedName name="Pby">[22]INTROD!#REF!</definedName>
    <definedName name="PCC">#REF!</definedName>
    <definedName name="PDATA">#REF!</definedName>
    <definedName name="pefb">#REF!</definedName>
    <definedName name="peld">#REF!</definedName>
    <definedName name="pelw">#REF!</definedName>
    <definedName name="Perf_Garantee">#REF!</definedName>
    <definedName name="pftw">#REF!</definedName>
    <definedName name="PH_POSITION">[69]BASE_ALL!$A$363:$A$364</definedName>
    <definedName name="phi" localSheetId="16">#REF!</definedName>
    <definedName name="phi" localSheetId="15">#REF!</definedName>
    <definedName name="phi" localSheetId="18">#REF!</definedName>
    <definedName name="phi" localSheetId="1">#REF!</definedName>
    <definedName name="phi" localSheetId="19">#REF!</definedName>
    <definedName name="phi">#REF!</definedName>
    <definedName name="Pi">#REF!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I_TYPE">[69]BASE_ALL!$I$327:$I$330</definedName>
    <definedName name="pitching">#REF!</definedName>
    <definedName name="Pl">#REF!</definedName>
    <definedName name="platecompactor">#REF!</definedName>
    <definedName name="plumber">#REF!</definedName>
    <definedName name="PM_AirCompressor_210cfm">'[56]Plant &amp;  Machinery'!$G$4</definedName>
    <definedName name="PM_BatchMixHMP_46_60THP">'[56]Plant &amp;  Machinery'!$G$5</definedName>
    <definedName name="PM_BatchTypeHMP_30_40">'[56]Plant &amp;  Machinery'!$G$6</definedName>
    <definedName name="PM_BitumenBoilerOilFired_1000">'[56]Plant &amp;  Machinery'!$G$9</definedName>
    <definedName name="PM_BitumenBoilerOilFired_200">'[56]Plant &amp;  Machinery'!$G$8</definedName>
    <definedName name="PM_BitumenEmulsionPressureDistributor">'[56]Plant &amp;  Machinery'!$G$10</definedName>
    <definedName name="PM_ConcreteMixer">'[56]Plant &amp;  Machinery'!$G$11</definedName>
    <definedName name="PM_Crane">'[57]Plant &amp;  Machinery'!$G$12</definedName>
    <definedName name="PM_Dozer_D50">'[57]Plant &amp;  Machinery'!$G$13</definedName>
    <definedName name="PM_ElectricGeneratorSet_125">'[56]Plant &amp;  Machinery'!$G$15</definedName>
    <definedName name="PM_FrontEndLoader_1cum">'[56]Plant &amp;  Machinery'!$G$17</definedName>
    <definedName name="PM_HydraulicBroom">'[56]Plant &amp;  Machinery'!$G$19</definedName>
    <definedName name="PM_HydraulicExcavator_09cum">'[56]Plant &amp;  Machinery'!$G$20</definedName>
    <definedName name="PM_HydraulicSelfPropelledChipSpreader">'[56]Plant &amp;  Machinery'!$G$21</definedName>
    <definedName name="PM_JointCuttingMachine">'[55]Plant &amp;  Machinery'!$G$23</definedName>
    <definedName name="PM_Mixall_6_10t">'[56]Plant &amp;  Machinery'!$G$24</definedName>
    <definedName name="PM_MotorGrader">'[56]Plant &amp;  Machinery'!$G$25</definedName>
    <definedName name="PM_NeedleVibrator">'[55]Plant &amp;  Machinery'!$G$27</definedName>
    <definedName name="PM_PaverFinisher">'[56]Plant &amp;  Machinery'!$G$28</definedName>
    <definedName name="PM_PlateVibrator">'[55]Plant &amp;  Machinery'!$G$30</definedName>
    <definedName name="PM_ScreedVibrator">'[55]Plant &amp;  Machinery'!$G$31</definedName>
    <definedName name="PM_StoneCrusher_200TPH">'[57]Plant &amp;  Machinery'!$G$33</definedName>
    <definedName name="PM_ThreeWheeled_80_100kN_StaticRoller">'[56]Plant &amp;  Machinery'!$G$34</definedName>
    <definedName name="PM_Tipper_55">'[56]Plant &amp;  Machinery'!$G$45</definedName>
    <definedName name="PM_Tractor_DiscHarrows">'[56]Plant &amp;  Machinery'!$G$46</definedName>
    <definedName name="PM_Tractor_Ripper">'[56]Plant &amp;  Machinery'!$G$47</definedName>
    <definedName name="PM_Tractor_Rotavator">'[56]Plant &amp;  Machinery'!$G$49</definedName>
    <definedName name="PM_Tractor_Trolley">'[57]Plant &amp;  Machinery'!$G$48</definedName>
    <definedName name="PM_Truck">'[57]Plant &amp;  Machinery'!$G$50</definedName>
    <definedName name="PM_VibratoryRoller_80_100kN">'[56]Plant &amp;  Machinery'!$G$51</definedName>
    <definedName name="PM_WaterTanker_6kl">'[56]Plant &amp;  Machinery'!$G$53</definedName>
    <definedName name="PM_WetMixPlant_or_PugMill">'[56]Plant &amp;  Machinery'!$G$54</definedName>
    <definedName name="pop">#REF!</definedName>
    <definedName name="pop_">[30]pop_!$H$15</definedName>
    <definedName name="population">#REF!</definedName>
    <definedName name="population16">#REF!</definedName>
    <definedName name="POpulation17">#REF!</definedName>
    <definedName name="POPULTION_METHOD">[42]BASE_ALL!$A$33:$A$37</definedName>
    <definedName name="PP">#REF!</definedName>
    <definedName name="Prelim">#REF!</definedName>
    <definedName name="Premould20">#REF!</definedName>
    <definedName name="premoulded">#REF!</definedName>
    <definedName name="pres_90kl">#REF!</definedName>
    <definedName name="_xlnm.Print_Area" localSheetId="9">BoQ_1!$A$1:$R$119</definedName>
    <definedName name="_xlnm.Print_Area" localSheetId="11">BoQ_3!$A$1:$D$507</definedName>
    <definedName name="_xlnm.Print_Area" localSheetId="5">Boring!$A$1:$G$32</definedName>
    <definedName name="_xlnm.Print_Area" localSheetId="16">'IRP (16)'!$A$1:$L$12</definedName>
    <definedName name="_xlnm.Print_Area" localSheetId="15">'IRP (8)'!$A$1:$L$12</definedName>
    <definedName name="_xlnm.Print_Area" localSheetId="17">'IRP 12'!$A$1:$L$12</definedName>
    <definedName name="_xlnm.Print_Area" localSheetId="3">'IRP DESIGN '!$A$1:$I$17</definedName>
    <definedName name="_xlnm.Print_Area" localSheetId="2">'Motor Design '!$A$1:$I$33</definedName>
    <definedName name="_xlnm.Print_Area" localSheetId="13">'O &amp; M (F2)'!$A$1:$J$33</definedName>
    <definedName name="_xlnm.Print_Area" localSheetId="18">'Pit '!$A$1:$H$43</definedName>
    <definedName name="_xlnm.Print_Area" localSheetId="22">'popforcast '!$A$2:$G$111</definedName>
    <definedName name="_xlnm.Print_Area" localSheetId="0">Quantity!$A$1:$O$31</definedName>
    <definedName name="_xlnm.Print_Area" localSheetId="1">'Quantityof IRP MOTOR'!$A$1:$H$14</definedName>
    <definedName name="_xlnm.Print_Area" localSheetId="19">'RCC STRUCTURE'!$A$1:$R$31</definedName>
    <definedName name="_xlnm.Print_Area" localSheetId="20">'Rep Rising &amp; Delivery Pipe'!$A$1:$G$14</definedName>
    <definedName name="_xlnm.Print_Area" localSheetId="7">Report!$A$1:$J$36</definedName>
    <definedName name="_xlnm.Print_Area" localSheetId="14">#REF!</definedName>
    <definedName name="_xlnm.Print_Area" localSheetId="6">'Work sheet detail (2)'!$A$1:$AH$17</definedName>
    <definedName name="_xlnm.Print_Area">#REF!</definedName>
    <definedName name="Print_Area_1">#REF!</definedName>
    <definedName name="PRINT_AREA_MI">#REF!</definedName>
    <definedName name="_xlnm.Print_Titles" localSheetId="9">BoQ_1!$4:$4</definedName>
    <definedName name="_xlnm.Print_Titles" localSheetId="13">'O &amp; M (F2)'!$4:$5</definedName>
    <definedName name="_xlnm.Print_Titles" localSheetId="19">'RCC STRUCTURE'!$3:$3</definedName>
    <definedName name="_xlnm.Print_Titles">#N/A</definedName>
    <definedName name="project">[22]INTROD!#REF!</definedName>
    <definedName name="protect_work">'[18]state-protect'!$C$7</definedName>
    <definedName name="protection_work">#REF!</definedName>
    <definedName name="PRückläufekg">[27]BALAN1!$E$25</definedName>
    <definedName name="PS">#REF!</definedName>
    <definedName name="PSC">#REF!</definedName>
    <definedName name="PSC_COST">#REF!</definedName>
    <definedName name="pt2c1vad">[38]PT!#REF!</definedName>
    <definedName name="Ptroller">#REF!</definedName>
    <definedName name="Pu">#REF!</definedName>
    <definedName name="Pugmill">#REF!</definedName>
    <definedName name="pum_hours">[30]pum_hours!$F$15</definedName>
    <definedName name="pump">#REF!</definedName>
    <definedName name="pump_house">#REF!</definedName>
    <definedName name="pumping">#REF!</definedName>
    <definedName name="Puz">[22]INTROD!#REF!</definedName>
    <definedName name="PVC">#REF!</definedName>
    <definedName name="PVCCOST">#REF!</definedName>
    <definedName name="pvcpipe100">#REF!</definedName>
    <definedName name="pvcpipe150">#REF!</definedName>
    <definedName name="pvcpipe50">#REF!</definedName>
    <definedName name="Pvorklkg">[27]BALAN1!$F$25</definedName>
    <definedName name="Pvorklmg">[27]BALAN1!$F$26</definedName>
    <definedName name="Q">#REF!</definedName>
    <definedName name="Qc">#REF!</definedName>
    <definedName name="Qf">#REF!</definedName>
    <definedName name="Qi">#REF!</definedName>
    <definedName name="Qmaxvorkl">[27]BALAN1!$F$11</definedName>
    <definedName name="Qmittelvorkl">[27]BALAN1!$F$10</definedName>
    <definedName name="QQ">#REF!</definedName>
    <definedName name="QrezirkRegenw.">[27]BALAN1!$H$11</definedName>
    <definedName name="QrezirkTrockenw.">[27]BALAN1!$H$10</definedName>
    <definedName name="QRückläufe">[27]BALAN1!$E$10</definedName>
    <definedName name="QSchlamwasser_Dauer">[27]BALAN1!$E$54</definedName>
    <definedName name="Qty_as_on_apr">#REF!</definedName>
    <definedName name="ra" localSheetId="18">'[14]B-W 25.0 (1-10)'!$B$52</definedName>
    <definedName name="ra" localSheetId="19">'[15]B-W 25.0 (1-10)'!$B$52</definedName>
    <definedName name="ra">'[14]B-W 25.0 (1-10)'!$B$52</definedName>
    <definedName name="raj">#REF!</definedName>
    <definedName name="Rampura">#REF!</definedName>
    <definedName name="raw.gravity">[18]detal_gravit!#REF!</definedName>
    <definedName name="raw_preset_tank">#REF!</definedName>
    <definedName name="RCC_clear">[18]RCC_clear!$F$47</definedName>
    <definedName name="Re">#REF!</definedName>
    <definedName name="recharging">#REF!</definedName>
    <definedName name="_xlnm.Recorder" localSheetId="16" hidden="1">#REF!</definedName>
    <definedName name="_xlnm.Recorder" localSheetId="15" hidden="1">#REF!</definedName>
    <definedName name="_xlnm.Recorder" localSheetId="18" hidden="1">#REF!</definedName>
    <definedName name="_xlnm.Recorder" localSheetId="1" hidden="1">#REF!</definedName>
    <definedName name="_xlnm.Recorder" localSheetId="19" hidden="1">#REF!</definedName>
    <definedName name="_xlnm.Recorder" hidden="1">#REF!</definedName>
    <definedName name="rect_4_415">#REF!</definedName>
    <definedName name="recurring_xpend">#REF!</definedName>
    <definedName name="REGULATOR">#REF!</definedName>
    <definedName name="rel">#REF!</definedName>
    <definedName name="Rev">#REF!</definedName>
    <definedName name="Revision">#REF!</definedName>
    <definedName name="rig">#REF!</definedName>
    <definedName name="risin_ips">[30]risin_Ips_3!$H$25</definedName>
    <definedName name="risin_mps">[30]risin_mps_2!$E$21</definedName>
    <definedName name="risin_sourc">'[30]risin_sourc-1'!$E$41</definedName>
    <definedName name="Rising_CI">'[70]Rising Main'!$C$37:$G$62</definedName>
    <definedName name="Rising_Design">'[70]Rising Main'!$C$1:$E$28</definedName>
    <definedName name="RK">'[71]HT-INTROD'!#REF!</definedName>
    <definedName name="robot">#REF!</definedName>
    <definedName name="Rodbinder">#REF!</definedName>
    <definedName name="roller">#REF!</definedName>
    <definedName name="room_cost">[18]abstra_quarter!$A$1:$IV$65536</definedName>
    <definedName name="room_mb">[18]detail_room!$A$1:$IV$65536</definedName>
    <definedName name="rosid">#REF!</definedName>
    <definedName name="roughstone">#REF!</definedName>
    <definedName name="ROUTE">[48]Sheet6!$E$2:$E$64</definedName>
    <definedName name="rr">#REF!</definedName>
    <definedName name="rrcost">#N/A</definedName>
    <definedName name="Rs">#REF!</definedName>
    <definedName name="Rse">#REF!</definedName>
    <definedName name="rt">#REF!</definedName>
    <definedName name="RTYRTY">#REF!</definedName>
    <definedName name="RUT">#REF!</definedName>
    <definedName name="s">#REF!</definedName>
    <definedName name="s.s.f">#REF!</definedName>
    <definedName name="s_pipe">[20]BASE_ALL!#REF!</definedName>
    <definedName name="sah">#REF!</definedName>
    <definedName name="sak">#REF!</definedName>
    <definedName name="salballies">#REF!</definedName>
    <definedName name="salient_features">#REF!</definedName>
    <definedName name="sand">#REF!</definedName>
    <definedName name="sandfilling">#REF!</definedName>
    <definedName name="SARAN">#REF!</definedName>
    <definedName name="SARAN0">#REF!</definedName>
    <definedName name="SARAN2">#REF!</definedName>
    <definedName name="SARAN3">#REF!</definedName>
    <definedName name="SARANM">#REF!</definedName>
    <definedName name="sarkna">#REF!</definedName>
    <definedName name="satz1">'[72]7 Other Costs'!#REF!</definedName>
    <definedName name="satz2">'[72]7 Other Costs'!#REF!</definedName>
    <definedName name="sbc" localSheetId="16">#REF!</definedName>
    <definedName name="sbc" localSheetId="15">#REF!</definedName>
    <definedName name="sbc" localSheetId="18">#REF!</definedName>
    <definedName name="sbc" localSheetId="1">#REF!</definedName>
    <definedName name="sbc" localSheetId="19">#REF!</definedName>
    <definedName name="sbc">#REF!</definedName>
    <definedName name="SC">#REF!</definedName>
    <definedName name="scbc" localSheetId="16">#REF!</definedName>
    <definedName name="scbc" localSheetId="15">#REF!</definedName>
    <definedName name="scbc" localSheetId="18">#REF!</definedName>
    <definedName name="scbc" localSheetId="1">#REF!</definedName>
    <definedName name="scbc" localSheetId="19">#REF!</definedName>
    <definedName name="scbc">#REF!</definedName>
    <definedName name="scfb">#REF!</definedName>
    <definedName name="SCH">[20]BASE_ALL!$A$27:$A$28</definedName>
    <definedName name="SCHEME_TYPE">[42]BASE_ALL!$A$2:$A$29</definedName>
    <definedName name="SCHHHH">[21]BASE_ALL!$A$24:$A$25</definedName>
    <definedName name="schools">#REF!</definedName>
    <definedName name="scl">#REF!</definedName>
    <definedName name="scld">#REF!</definedName>
    <definedName name="SCMat_UP">[36]Preferences!$C$19</definedName>
    <definedName name="SCOURVALVE">'[24]Scour Valve DI- Short Body (2)'!$AD$8:$AF$26</definedName>
    <definedName name="scraper">#REF!</definedName>
    <definedName name="scw">#REF!</definedName>
    <definedName name="SD">#REF!</definedName>
    <definedName name="Sdate">#REF!</definedName>
    <definedName name="sdffg">#REF!</definedName>
    <definedName name="sdfsd">#REF!</definedName>
    <definedName name="sdfsdf">#REF!</definedName>
    <definedName name="SDFSDFSD">#REF!</definedName>
    <definedName name="sdfsdfsdf">#REF!</definedName>
    <definedName name="sdfsdfsdfsd">#REF!</definedName>
    <definedName name="SDSD">#REF!</definedName>
    <definedName name="SDSDFSDFSD">#REF!</definedName>
    <definedName name="SDSFSDFSD">#REF!</definedName>
    <definedName name="se">#REF!</definedName>
    <definedName name="Sect_table">[40]tables!$B$5:$Q$57</definedName>
    <definedName name="senserpaver">#REF!</definedName>
    <definedName name="SERWQERQWER">#REF!</definedName>
    <definedName name="SETT1">#REF!</definedName>
    <definedName name="SETT2">#REF!</definedName>
    <definedName name="settling_tank">#REF!</definedName>
    <definedName name="SETTT1">#REF!</definedName>
    <definedName name="sg">#REF!</definedName>
    <definedName name="she">#REF!</definedName>
    <definedName name="sheet">'[73]Legal Risk Analysis'!#REF!</definedName>
    <definedName name="SHEET1">'[74]Legal Risk Analysis'!#REF!</definedName>
    <definedName name="SHEMATIC_EXISTING">'[75]SCHEMATIC-EX&amp;PR'!$F$4:$S$30</definedName>
    <definedName name="SHEMATIC_PROPOSED">'[75]SCHEMATIC-EX&amp;PR'!$A$31:$Q$91</definedName>
    <definedName name="Shoulder">#REF!</definedName>
    <definedName name="shutteringtimber">#REF!</definedName>
    <definedName name="si">#REF!</definedName>
    <definedName name="sid">#REF!</definedName>
    <definedName name="siva" localSheetId="19">[76]FIRST!$H$1</definedName>
    <definedName name="siva">[77]FIRST!$H$1</definedName>
    <definedName name="skilldresser">#REF!</definedName>
    <definedName name="skilledmazdoor">#REF!</definedName>
    <definedName name="skillmazdoor">#REF!</definedName>
    <definedName name="skv">[78]CGL!$B$19:$F$46</definedName>
    <definedName name="SLUICE_VALVE">'[79]Sluice V C DI Pipe- Short B'!$Z$10:$AA$30</definedName>
    <definedName name="SLUICE_VALVE_TABLE">'[80]Sluice V C DI Pipe- Short B (2)'!$Z$8:$AA$30</definedName>
    <definedName name="SLUICEVALVE">'[81]Sluice V C DI Pipe- Short B (2)'!$Z$8:$AA$30</definedName>
    <definedName name="soil_dens" localSheetId="16">#REF!</definedName>
    <definedName name="soil_dens" localSheetId="15">#REF!</definedName>
    <definedName name="soil_dens" localSheetId="18">#REF!</definedName>
    <definedName name="soil_dens" localSheetId="1">#REF!</definedName>
    <definedName name="soil_dens" localSheetId="19">#REF!</definedName>
    <definedName name="soil_dens">#REF!</definedName>
    <definedName name="soil_sub" localSheetId="16">#REF!</definedName>
    <definedName name="soil_sub" localSheetId="15">#REF!</definedName>
    <definedName name="soil_sub" localSheetId="18">#REF!</definedName>
    <definedName name="soil_sub" localSheetId="1">#REF!</definedName>
    <definedName name="soil_sub" localSheetId="19">#REF!</definedName>
    <definedName name="soil_sub">#REF!</definedName>
    <definedName name="soilden" localSheetId="16">#REF!</definedName>
    <definedName name="soilden" localSheetId="15">#REF!</definedName>
    <definedName name="soilden" localSheetId="18">#REF!</definedName>
    <definedName name="soilden" localSheetId="1">#REF!</definedName>
    <definedName name="soilden" localSheetId="19">#REF!</definedName>
    <definedName name="soilden">#REF!</definedName>
    <definedName name="SOLAR_REQUIREMENT">'[82]Technical Statement'!$AG$261:$AI$275</definedName>
    <definedName name="sor">#REF!</definedName>
    <definedName name="source">#REF!</definedName>
    <definedName name="span" localSheetId="16">#REF!</definedName>
    <definedName name="span" localSheetId="15">#REF!</definedName>
    <definedName name="span" localSheetId="18">#REF!</definedName>
    <definedName name="span" localSheetId="1">#REF!</definedName>
    <definedName name="span">#REF!</definedName>
    <definedName name="SPANbearing1">'[67]SLAB DESIGN'!$E$40</definedName>
    <definedName name="sprayer">#REF!</definedName>
    <definedName name="Spülfreqenz_Filter">[27]BALAN1!#REF!</definedName>
    <definedName name="SQRT__1___0.6___1.0">#REF!</definedName>
    <definedName name="ss">#REF!</definedName>
    <definedName name="SS_Reinigung_in_BiopurC">[27]BALAN1!#REF!</definedName>
    <definedName name="SS_reinigung_in_BiopurN">[27]BALAN1!#REF!</definedName>
    <definedName name="SS_Reinigung_in_Filter">[27]BALAN1!#REF!</definedName>
    <definedName name="SSRückläufekg">[27]BALAN1!$E$13</definedName>
    <definedName name="sss">[16]FIRST!$B$9</definedName>
    <definedName name="ssss">[16]FIRST!$B$5</definedName>
    <definedName name="sssssss">#REF!</definedName>
    <definedName name="sst">#REF!</definedName>
    <definedName name="SSvorklkg">[27]BALAN1!$F$13</definedName>
    <definedName name="SSvorklmg">[27]BALAN1!$F$14</definedName>
    <definedName name="ST">#REF!</definedName>
    <definedName name="STAADappslabthk">'[83]ABUT MASTER'!$K$57</definedName>
    <definedName name="STAFF_QUARTER">[42]BASE_ALL!$A$93:$A$94</definedName>
    <definedName name="START">#REF!</definedName>
    <definedName name="START_DATE">'[84]DOC-Register'!$D$8</definedName>
    <definedName name="Start1" localSheetId="16">#REF!</definedName>
    <definedName name="Start1" localSheetId="15">#REF!</definedName>
    <definedName name="Start1" localSheetId="18">#REF!</definedName>
    <definedName name="Start1" localSheetId="1">#REF!</definedName>
    <definedName name="Start1" localSheetId="19">#REF!</definedName>
    <definedName name="Start1">#REF!</definedName>
    <definedName name="Start10" localSheetId="16">#REF!</definedName>
    <definedName name="Start10" localSheetId="15">#REF!</definedName>
    <definedName name="Start10" localSheetId="18">#REF!</definedName>
    <definedName name="Start10" localSheetId="1">#REF!</definedName>
    <definedName name="Start10" localSheetId="19">#REF!</definedName>
    <definedName name="Start10">#REF!</definedName>
    <definedName name="Start11" localSheetId="16">#REF!</definedName>
    <definedName name="Start11" localSheetId="15">#REF!</definedName>
    <definedName name="Start11" localSheetId="18">#REF!</definedName>
    <definedName name="Start11" localSheetId="1">#REF!</definedName>
    <definedName name="Start11" localSheetId="19">#REF!</definedName>
    <definedName name="Start11">#REF!</definedName>
    <definedName name="Start12" localSheetId="16">#REF!</definedName>
    <definedName name="Start12" localSheetId="15">#REF!</definedName>
    <definedName name="Start12" localSheetId="18">#REF!</definedName>
    <definedName name="Start12" localSheetId="1">#REF!</definedName>
    <definedName name="Start12">#REF!</definedName>
    <definedName name="Start13" localSheetId="16">#REF!</definedName>
    <definedName name="Start13" localSheetId="15">#REF!</definedName>
    <definedName name="Start13" localSheetId="18">#REF!</definedName>
    <definedName name="Start13" localSheetId="1">#REF!</definedName>
    <definedName name="Start13">#REF!</definedName>
    <definedName name="Start14" localSheetId="16">#REF!</definedName>
    <definedName name="Start14" localSheetId="15">#REF!</definedName>
    <definedName name="Start14" localSheetId="18">#REF!</definedName>
    <definedName name="Start14" localSheetId="1">#REF!</definedName>
    <definedName name="Start14">#REF!</definedName>
    <definedName name="Start15" localSheetId="16">#REF!</definedName>
    <definedName name="Start15" localSheetId="15">#REF!</definedName>
    <definedName name="Start15" localSheetId="18">#REF!</definedName>
    <definedName name="Start15" localSheetId="1">#REF!</definedName>
    <definedName name="Start15">#REF!</definedName>
    <definedName name="Start16">'[54]NALA-LS'!$H$1</definedName>
    <definedName name="Start17">'[54]X-BOX HYD'!$H$1</definedName>
    <definedName name="Start18">'[54]X-TRAIL PIT DETAILS'!$H$1</definedName>
    <definedName name="Start19">'[54]X-BLOCK LEVELS'!$H$1</definedName>
    <definedName name="Start20">'[54]MACRO-BACK UP'!$H$1</definedName>
    <definedName name="Start21">'[54]Side walls (earth)'!$H$1</definedName>
    <definedName name="Start27" localSheetId="16">#REF!</definedName>
    <definedName name="Start27" localSheetId="15">#REF!</definedName>
    <definedName name="Start27" localSheetId="18">#REF!</definedName>
    <definedName name="Start27" localSheetId="1">#REF!</definedName>
    <definedName name="Start27" localSheetId="19">#REF!</definedName>
    <definedName name="Start27">#REF!</definedName>
    <definedName name="Start28" localSheetId="16">#REF!</definedName>
    <definedName name="Start28" localSheetId="15">#REF!</definedName>
    <definedName name="Start28" localSheetId="18">#REF!</definedName>
    <definedName name="Start28" localSheetId="1">#REF!</definedName>
    <definedName name="Start28" localSheetId="19">#REF!</definedName>
    <definedName name="Start28">#REF!</definedName>
    <definedName name="Start29">[16]Sheet11!#REF!</definedName>
    <definedName name="Start7" localSheetId="16">#REF!</definedName>
    <definedName name="Start7" localSheetId="15">#REF!</definedName>
    <definedName name="Start7" localSheetId="18">#REF!</definedName>
    <definedName name="Start7" localSheetId="1">#REF!</definedName>
    <definedName name="Start7" localSheetId="19">#REF!</definedName>
    <definedName name="Start7">#REF!</definedName>
    <definedName name="Start8" localSheetId="16">#REF!</definedName>
    <definedName name="Start8" localSheetId="15">#REF!</definedName>
    <definedName name="Start8" localSheetId="18">#REF!</definedName>
    <definedName name="Start8" localSheetId="1">#REF!</definedName>
    <definedName name="Start8">#REF!</definedName>
    <definedName name="state_expectpipe">[19]const_stat_exp_pipe!#REF!</definedName>
    <definedName name="statement1">'[85]B-W 25.0 (1-10)'!$B$51</definedName>
    <definedName name="staticpaver">#REF!</definedName>
    <definedName name="steelbars">#REF!</definedName>
    <definedName name="steelrod">#REF!</definedName>
    <definedName name="steelstrands">#REF!</definedName>
    <definedName name="steelwire">#REF!</definedName>
    <definedName name="steelwires">#REF!</definedName>
    <definedName name="stonebreaker">#REF!</definedName>
    <definedName name="strands">#REF!</definedName>
    <definedName name="Streitwert">'[86]Legal Risk Analysis'!#REF!</definedName>
    <definedName name="StrID">#REF!</definedName>
    <definedName name="Struct_Mhr">[36]Preferences!$C$15</definedName>
    <definedName name="structuralsteel">#REF!</definedName>
    <definedName name="structure">[22]INTROD!#REF!</definedName>
    <definedName name="studext">#REF!</definedName>
    <definedName name="STUDEXT1">#REF!</definedName>
    <definedName name="SUB" localSheetId="16">#REF!</definedName>
    <definedName name="SUB" localSheetId="15">#REF!</definedName>
    <definedName name="SUB" localSheetId="18">#REF!</definedName>
    <definedName name="SUB" localSheetId="1">#REF!</definedName>
    <definedName name="SUB">#REF!</definedName>
    <definedName name="SubC_UP">[36]Preferences!$C$18</definedName>
    <definedName name="Subgrade">#REF!</definedName>
    <definedName name="Subject">#REF!</definedName>
    <definedName name="substructure">#REF!</definedName>
    <definedName name="sumana">#REF!</definedName>
    <definedName name="super">#REF!</definedName>
    <definedName name="SURCH" localSheetId="16">#REF!</definedName>
    <definedName name="SURCH" localSheetId="15">#REF!</definedName>
    <definedName name="SURCH" localSheetId="18">#REF!</definedName>
    <definedName name="SURCH" localSheetId="1">#REF!</definedName>
    <definedName name="SURCH">#REF!</definedName>
    <definedName name="Switch" localSheetId="14" hidden="1">{"'Sheet1'!$A$4386:$N$4591"}</definedName>
    <definedName name="Switch" localSheetId="6" hidden="1">{"'Sheet1'!$A$4386:$N$4591"}</definedName>
    <definedName name="Switch" hidden="1">{"'Sheet1'!$A$4386:$N$4591"}</definedName>
    <definedName name="Sy">#REF!</definedName>
    <definedName name="T">#REF!</definedName>
    <definedName name="T_Face">[40]Sketch!$C$105:$BI$124</definedName>
    <definedName name="tab_4_a">'[37]Table 4'!$A$9:$H$18</definedName>
    <definedName name="tab_4_b">'[37]Table 4'!$A$24:$H$33</definedName>
    <definedName name="tab_4_c">'[37]Table 4'!$A$39:$H$48</definedName>
    <definedName name="tab_5">'[37]Table 5'!$A$7:$I$16</definedName>
    <definedName name="Table">#REF!</definedName>
    <definedName name="Table_2">'[37]Table 2'!$A$7:$D$25</definedName>
    <definedName name="table_27">'[37]Table 27'!$A$7:$O$15</definedName>
    <definedName name="Table_Md">'[17]Back_Cal_for OMC'!$G$7:$J$7</definedName>
    <definedName name="Table_Wt">'[17]Back_Cal_for OMC'!#REF!</definedName>
    <definedName name="table1">'[4]SPT vs PHI'!$E$2:$F$47</definedName>
    <definedName name="TABLE2">#REF!</definedName>
    <definedName name="TableRange">#REF!</definedName>
    <definedName name="Tagging">'[87]Proc _ Detail'!$DQ$9:$DQ$47</definedName>
    <definedName name="tarnian">#REF!</definedName>
    <definedName name="TaxTV">10%</definedName>
    <definedName name="TaxXL">5%</definedName>
    <definedName name="tc">'[52]Pier Design(with offset)'!#REF!</definedName>
    <definedName name="tcr" localSheetId="16">#REF!</definedName>
    <definedName name="tcr" localSheetId="15">#REF!</definedName>
    <definedName name="tcr" localSheetId="18">#REF!</definedName>
    <definedName name="tcr" localSheetId="1">#REF!</definedName>
    <definedName name="tcr" localSheetId="19">#REF!</definedName>
    <definedName name="tcr">#REF!</definedName>
    <definedName name="tct">'[53]Pier Design(with offset)'!#REF!</definedName>
    <definedName name="telephonepoles">#N/A</definedName>
    <definedName name="temp">#REF!</definedName>
    <definedName name="TEs">#REF!</definedName>
    <definedName name="TEST" localSheetId="16">#REF!</definedName>
    <definedName name="TEST" localSheetId="15">#REF!</definedName>
    <definedName name="TEST" localSheetId="18">#REF!</definedName>
    <definedName name="TEST" localSheetId="1">#REF!</definedName>
    <definedName name="TEST" localSheetId="19">#REF!</definedName>
    <definedName name="TEST">#REF!</definedName>
    <definedName name="TEt">#REF!</definedName>
    <definedName name="teta" localSheetId="16">#REF!</definedName>
    <definedName name="teta" localSheetId="15">#REF!</definedName>
    <definedName name="teta" localSheetId="18">#REF!</definedName>
    <definedName name="teta" localSheetId="1">#REF!</definedName>
    <definedName name="teta" localSheetId="19">#REF!</definedName>
    <definedName name="teta">#REF!</definedName>
    <definedName name="Thickness">'[88]Kandouli Crossings'!$R$3:$S$21</definedName>
    <definedName name="Tiles">#REF!</definedName>
    <definedName name="timber">'[12]Material '!$G$30</definedName>
    <definedName name="tipp5t">#REF!</definedName>
    <definedName name="tipper">#REF!</definedName>
    <definedName name="tipper5t">#REF!</definedName>
    <definedName name="Title">'[89]Civil Boq'!$D$3</definedName>
    <definedName name="Title1">#REF!</definedName>
    <definedName name="Title2">#REF!</definedName>
    <definedName name="Tittle1">[40]Title!$A$26</definedName>
    <definedName name="TK">#REF!</definedName>
    <definedName name="Tkl">#REF!</definedName>
    <definedName name="TO">[48]Sheet6!$D$2:$D$64</definedName>
    <definedName name="TOED1" localSheetId="16">#REF!</definedName>
    <definedName name="TOED1" localSheetId="15">#REF!</definedName>
    <definedName name="TOED1" localSheetId="18">#REF!</definedName>
    <definedName name="TOED1" localSheetId="1">#REF!</definedName>
    <definedName name="TOED1">#REF!</definedName>
    <definedName name="TOED2" localSheetId="16">#REF!</definedName>
    <definedName name="TOED2" localSheetId="15">#REF!</definedName>
    <definedName name="TOED2" localSheetId="18">#REF!</definedName>
    <definedName name="TOED2" localSheetId="1">#REF!</definedName>
    <definedName name="TOED2">#REF!</definedName>
    <definedName name="TOEHT" localSheetId="16">#REF!</definedName>
    <definedName name="TOEHT" localSheetId="15">#REF!</definedName>
    <definedName name="TOEHT" localSheetId="18">#REF!</definedName>
    <definedName name="TOEHT" localSheetId="1">#REF!</definedName>
    <definedName name="TOEHT">#REF!</definedName>
    <definedName name="tol">#REF!</definedName>
    <definedName name="topl">#REF!</definedName>
    <definedName name="topn">#REF!</definedName>
    <definedName name="TOPW" localSheetId="16">#REF!</definedName>
    <definedName name="TOPW" localSheetId="15">#REF!</definedName>
    <definedName name="TOPW" localSheetId="18">#REF!</definedName>
    <definedName name="TOPW" localSheetId="1">#REF!</definedName>
    <definedName name="TOPW">#REF!</definedName>
    <definedName name="total">#REF!</definedName>
    <definedName name="TOTEARTHWORK">[3]det_est!#REF!</definedName>
    <definedName name="TotNvorklkg">[27]BALAN1!$F$17</definedName>
    <definedName name="TotNvorklmg">[27]BALAN1!$F$18</definedName>
    <definedName name="TPR">#REF!</definedName>
    <definedName name="tractor">#REF!</definedName>
    <definedName name="transitmixer">#REF!</definedName>
    <definedName name="Tres">#REF!</definedName>
    <definedName name="tres4">#REF!</definedName>
    <definedName name="truck5t">#REF!</definedName>
    <definedName name="ts">#REF!</definedName>
    <definedName name="tsfb">#REF!</definedName>
    <definedName name="tsl">#REF!</definedName>
    <definedName name="tsswd">#REF!</definedName>
    <definedName name="tsw">#REF!</definedName>
    <definedName name="ty">#REF!</definedName>
    <definedName name="TYPE_RD">[42]BASE_ALL!$A$363:$A$366</definedName>
    <definedName name="uj">#REF!</definedName>
    <definedName name="unit_barbedwire">[18]unit_barbedwire!$D$6</definedName>
    <definedName name="unit_estimat_Intak">#REF!</definedName>
    <definedName name="unit_rcc_clear">#REF!</definedName>
    <definedName name="unit_rcc10kl">#REF!</definedName>
    <definedName name="unit_rcc12.5kl">#REF!</definedName>
    <definedName name="unit_rcc25kl">#REF!</definedName>
    <definedName name="unit_rcc30kl">#REF!</definedName>
    <definedName name="Uo">#REF!</definedName>
    <definedName name="V">#REF!</definedName>
    <definedName name="v1o">'[53]Pier Design(with offset)'!#REF!</definedName>
    <definedName name="v1oo">'[52]Pier Design(with offset)'!#REF!</definedName>
    <definedName name="Vc">#REF!</definedName>
    <definedName name="velo_">[30]velo_1!$F$35</definedName>
    <definedName name="vertical_col_and_corner_walls">#REF!</definedName>
    <definedName name="Vfour">#REF!</definedName>
    <definedName name="vibrator">#REF!</definedName>
    <definedName name="vibro">#REF!</definedName>
    <definedName name="VILLAGES_DETAILS">[42]BASE_ALL!$A$67:$A$242</definedName>
    <definedName name="VKDIFF">#REF!</definedName>
    <definedName name="VKDP">#REF!</definedName>
    <definedName name="vkm">#REF!</definedName>
    <definedName name="VKREF">#REF!</definedName>
    <definedName name="Vone">#REF!</definedName>
    <definedName name="vthree">#REF!</definedName>
    <definedName name="Vtwo">#REF!</definedName>
    <definedName name="Vtwo1">#REF!</definedName>
    <definedName name="Vz">#REF!</definedName>
    <definedName name="w">#REF!</definedName>
    <definedName name="water_dem">[30]water_dem!$E$6</definedName>
    <definedName name="water_demand">[30]water_dem!$A$1:$IV$65536</definedName>
    <definedName name="waterDemand_mid_kl">[90]TS!$H$322</definedName>
    <definedName name="watertank">#REF!</definedName>
    <definedName name="watertanker">#REF!</definedName>
    <definedName name="wc">'[52]Pier Design(with offset)'!#REF!</definedName>
    <definedName name="wct">'[53]Pier Design(with offset)'!#REF!</definedName>
    <definedName name="wearingcourse">#REF!</definedName>
    <definedName name="weepholes">#REF!</definedName>
    <definedName name="weight_pipe">#REF!</definedName>
    <definedName name="weight_pipes">[18]weight_pipe!$A$1:$IV$65536</definedName>
    <definedName name="Welder">#REF!</definedName>
    <definedName name="welderhelper">#REF!</definedName>
    <definedName name="Wg">#REF!</definedName>
    <definedName name="Wkend">#REF!</definedName>
    <definedName name="Wkerb">[26]basdat!$D$8</definedName>
    <definedName name="WMM">#REF!</definedName>
    <definedName name="wmmplant">#REF!</definedName>
    <definedName name="work">#REF!</definedName>
    <definedName name="wr">'[52]Pier Design(with offset)'!#REF!</definedName>
    <definedName name="wrn.Test._.Report." localSheetId="14" hidden="1">{#N/A,#N/A,FALSE,"DATA D.I.";#N/A,#N/A,FALSE,"DATA C.I."}</definedName>
    <definedName name="wrn.Test._.Report." localSheetId="6" hidden="1">{#N/A,#N/A,FALSE,"DATA D.I.";#N/A,#N/A,FALSE,"DATA C.I."}</definedName>
    <definedName name="wrn.Test._.Report." hidden="1">{#N/A,#N/A,FALSE,"DATA D.I.";#N/A,#N/A,FALSE,"DATA C.I."}</definedName>
    <definedName name="wtr">'[53]Pier Design(with offset)'!#REF!</definedName>
    <definedName name="x">'[91]Annx B.1 Adequecy Analysis'!$A$7</definedName>
    <definedName name="X_CQuelleBiopurC">[27]BALAN1!$I$27</definedName>
    <definedName name="XX">#REF!</definedName>
    <definedName name="xxxx">#REF!</definedName>
    <definedName name="XZCVXFSDF">#REF!</definedName>
    <definedName name="ys">#REF!</definedName>
    <definedName name="Zero">#REF!</definedName>
    <definedName name="Zins_Garantee">#REF!</definedName>
    <definedName name="Zins_Monat">#REF!</definedName>
    <definedName name="Zinz_ÖKB">#REF!</definedName>
    <definedName name="ZXFVXCVXCV">#REF!</definedName>
    <definedName name="ZY">#REF!</definedName>
    <definedName name="ZZ">#REF!</definedName>
  </definedNames>
  <calcPr calcId="124519"/>
  <fileRecoveryPr repairLoad="1"/>
</workbook>
</file>

<file path=xl/calcChain.xml><?xml version="1.0" encoding="utf-8"?>
<calcChain xmlns="http://schemas.openxmlformats.org/spreadsheetml/2006/main">
  <c r="G10" i="244"/>
  <c r="G5"/>
  <c r="G6" s="1"/>
  <c r="G13" l="1"/>
  <c r="G14" s="1"/>
  <c r="G15" l="1"/>
  <c r="G16"/>
  <c r="G17" l="1"/>
  <c r="R118" i="90" l="1"/>
  <c r="Q116" l="1"/>
  <c r="R116" s="1"/>
  <c r="Q117"/>
  <c r="R117" s="1"/>
  <c r="Q115"/>
  <c r="R115" s="1"/>
  <c r="Q114" l="1"/>
  <c r="R114" s="1"/>
  <c r="Q113" l="1"/>
  <c r="R113" s="1"/>
  <c r="Q110"/>
  <c r="R110" s="1"/>
  <c r="Q111"/>
  <c r="R111" s="1"/>
  <c r="Q112" l="1"/>
  <c r="R112" s="1"/>
  <c r="Q37"/>
  <c r="Q35"/>
  <c r="Q5"/>
  <c r="Q6" l="1"/>
  <c r="R6" s="1"/>
  <c r="R84"/>
  <c r="Q29"/>
  <c r="Q28"/>
  <c r="Q27"/>
  <c r="Q26"/>
  <c r="R26" s="1"/>
  <c r="Q25"/>
  <c r="R25" s="1"/>
  <c r="Q24"/>
  <c r="R108" l="1"/>
  <c r="Q109" l="1"/>
  <c r="R109" s="1"/>
  <c r="Q18"/>
  <c r="R18" s="1"/>
  <c r="Q73" l="1"/>
  <c r="R73" s="1"/>
  <c r="Q103"/>
  <c r="R103" s="1"/>
  <c r="Q100"/>
  <c r="R100" s="1"/>
  <c r="Q106"/>
  <c r="R106" s="1"/>
  <c r="Q97"/>
  <c r="R97" s="1"/>
  <c r="Q12"/>
  <c r="Q71" l="1"/>
  <c r="R71" s="1"/>
  <c r="Q69"/>
  <c r="R69" s="1"/>
  <c r="Q72"/>
  <c r="R72" s="1"/>
  <c r="Q67"/>
  <c r="R67" s="1"/>
  <c r="Q98" l="1"/>
  <c r="R98" s="1"/>
  <c r="Q70"/>
  <c r="R70" s="1"/>
  <c r="Q65"/>
  <c r="R65" s="1"/>
  <c r="Q64"/>
  <c r="R64" s="1"/>
  <c r="Q107"/>
  <c r="R107" s="1"/>
  <c r="Q101"/>
  <c r="R101" s="1"/>
  <c r="Q66"/>
  <c r="R66" s="1"/>
  <c r="Q104"/>
  <c r="R104" s="1"/>
  <c r="Q63"/>
  <c r="R63" s="1"/>
  <c r="Q45" l="1"/>
  <c r="R45" s="1"/>
  <c r="R13"/>
  <c r="R12"/>
  <c r="R11"/>
  <c r="R9"/>
  <c r="Q16"/>
  <c r="R16" l="1"/>
  <c r="Q91"/>
  <c r="Q92"/>
  <c r="R92" s="1"/>
  <c r="Q94"/>
  <c r="R94" s="1"/>
  <c r="Q93" l="1"/>
  <c r="R93" s="1"/>
  <c r="Q88" l="1"/>
  <c r="R88" s="1"/>
  <c r="Q90"/>
  <c r="R90" s="1"/>
  <c r="Q89"/>
  <c r="R89" s="1"/>
  <c r="R87"/>
  <c r="R86"/>
  <c r="R85"/>
  <c r="R83"/>
  <c r="R79"/>
  <c r="R78"/>
  <c r="R77"/>
  <c r="R76"/>
  <c r="Q48"/>
  <c r="R48" s="1"/>
  <c r="R39"/>
  <c r="R35"/>
  <c r="R34"/>
  <c r="R29"/>
  <c r="R28"/>
  <c r="R27"/>
  <c r="R24"/>
  <c r="Q22" l="1"/>
  <c r="R22" s="1"/>
  <c r="Q23"/>
  <c r="Q20" l="1"/>
  <c r="R20" s="1"/>
  <c r="Q19"/>
  <c r="R19" s="1"/>
  <c r="R23"/>
  <c r="Q21"/>
  <c r="R21" s="1"/>
  <c r="Q15"/>
  <c r="U76"/>
  <c r="U74"/>
  <c r="U73"/>
  <c r="X50"/>
  <c r="U38"/>
  <c r="R15" l="1"/>
  <c r="Q10"/>
  <c r="R10" s="1"/>
  <c r="Q81" l="1"/>
  <c r="R81" s="1"/>
  <c r="R74"/>
  <c r="Q82" l="1"/>
  <c r="R82" s="1"/>
  <c r="Q80"/>
  <c r="R80" l="1"/>
  <c r="Q42"/>
  <c r="R42" s="1"/>
  <c r="Q14"/>
  <c r="Q32" l="1"/>
  <c r="Q41"/>
  <c r="R41" l="1"/>
  <c r="Q17"/>
  <c r="Q49" l="1"/>
  <c r="R49" s="1"/>
  <c r="R17"/>
  <c r="R14"/>
  <c r="S17" i="174"/>
  <c r="I7" i="176" l="1"/>
  <c r="I6"/>
  <c r="R37" i="90" l="1"/>
  <c r="I8" i="176"/>
  <c r="L23" i="174"/>
  <c r="L22"/>
  <c r="L21"/>
  <c r="L20"/>
  <c r="L18"/>
  <c r="H17"/>
  <c r="L17" s="1"/>
  <c r="G15"/>
  <c r="G14"/>
  <c r="G11"/>
  <c r="G10"/>
  <c r="G9"/>
  <c r="G8"/>
  <c r="G7"/>
  <c r="L5"/>
  <c r="G12" l="1"/>
  <c r="H12" s="1"/>
  <c r="L12" s="1"/>
  <c r="G16"/>
  <c r="H16" s="1"/>
  <c r="L16" s="1"/>
  <c r="H24" l="1"/>
  <c r="L24" s="1"/>
  <c r="L25" s="1"/>
  <c r="L26" s="1"/>
  <c r="G7" i="165" l="1"/>
  <c r="G6"/>
  <c r="Q46" i="90" l="1"/>
  <c r="R46" s="1"/>
  <c r="Q47"/>
  <c r="R47" s="1"/>
  <c r="G8" i="165"/>
  <c r="Q33" i="90"/>
  <c r="Q44" l="1"/>
  <c r="R44" s="1"/>
  <c r="R33"/>
  <c r="Q43"/>
  <c r="R43" s="1"/>
  <c r="Q30"/>
  <c r="R30" s="1"/>
  <c r="Q36"/>
  <c r="R36" l="1"/>
  <c r="Q40" l="1"/>
  <c r="R40" s="1"/>
  <c r="Q58" l="1"/>
  <c r="R58" s="1"/>
  <c r="Q60"/>
  <c r="R60" s="1"/>
  <c r="Q59"/>
  <c r="R59" s="1"/>
  <c r="Q57"/>
  <c r="R57" s="1"/>
  <c r="Q52" l="1"/>
  <c r="R52" s="1"/>
  <c r="Q55"/>
  <c r="R55" s="1"/>
  <c r="Q54"/>
  <c r="R54" s="1"/>
  <c r="Q61"/>
  <c r="R61" s="1"/>
  <c r="Q51"/>
  <c r="R51" s="1"/>
  <c r="Q53"/>
  <c r="R53" s="1"/>
  <c r="E7" i="152"/>
  <c r="I7" s="1"/>
  <c r="H22" s="1"/>
  <c r="J22" s="1"/>
  <c r="J23" s="1"/>
  <c r="G11" i="157"/>
  <c r="B7"/>
  <c r="E7" s="1"/>
  <c r="E9" s="1"/>
  <c r="G10" s="1"/>
  <c r="L27" i="152"/>
  <c r="N22"/>
  <c r="P22" s="1"/>
  <c r="J8"/>
  <c r="J9" s="1"/>
  <c r="I3" i="125"/>
  <c r="G25" i="145"/>
  <c r="G24"/>
  <c r="G23"/>
  <c r="F22"/>
  <c r="C22"/>
  <c r="G21"/>
  <c r="G20"/>
  <c r="G19"/>
  <c r="G18"/>
  <c r="G17"/>
  <c r="G16"/>
  <c r="G15"/>
  <c r="G13"/>
  <c r="G11"/>
  <c r="G10"/>
  <c r="G8"/>
  <c r="F7"/>
  <c r="G7" s="1"/>
  <c r="G6"/>
  <c r="G5"/>
  <c r="G18" i="153"/>
  <c r="B14"/>
  <c r="E14" s="1"/>
  <c r="E16" s="1"/>
  <c r="G17" s="1"/>
  <c r="G19" s="1"/>
  <c r="H9"/>
  <c r="G9"/>
  <c r="B5"/>
  <c r="E5" s="1"/>
  <c r="E7" s="1"/>
  <c r="G8" s="1"/>
  <c r="G10" s="1"/>
  <c r="J24" i="152"/>
  <c r="J25" s="1"/>
  <c r="H35" i="151"/>
  <c r="C35"/>
  <c r="H34"/>
  <c r="C34"/>
  <c r="H33"/>
  <c r="C33"/>
  <c r="H32"/>
  <c r="C32"/>
  <c r="D30"/>
  <c r="H30" s="1"/>
  <c r="G27"/>
  <c r="D26"/>
  <c r="D25"/>
  <c r="D20"/>
  <c r="D19"/>
  <c r="D15"/>
  <c r="D14"/>
  <c r="D11"/>
  <c r="H11" s="1"/>
  <c r="D8"/>
  <c r="H8" s="1"/>
  <c r="D6"/>
  <c r="H6" s="1"/>
  <c r="D4"/>
  <c r="H4" s="1"/>
  <c r="E13" i="141"/>
  <c r="L5" i="148"/>
  <c r="L6" s="1"/>
  <c r="L7" s="1"/>
  <c r="C21" i="125"/>
  <c r="E4"/>
  <c r="F10" s="1"/>
  <c r="D3"/>
  <c r="F9" s="1"/>
  <c r="J6" i="139"/>
  <c r="J9" s="1"/>
  <c r="L5" i="146"/>
  <c r="L6" s="1"/>
  <c r="L7" s="1"/>
  <c r="I10" i="145"/>
  <c r="J10" s="1"/>
  <c r="B6" i="144"/>
  <c r="M30" i="139"/>
  <c r="H8" i="144"/>
  <c r="G8"/>
  <c r="F8"/>
  <c r="E8"/>
  <c r="D8"/>
  <c r="F3" i="142"/>
  <c r="D2" i="141"/>
  <c r="D3" i="142" s="1"/>
  <c r="B2" i="141"/>
  <c r="B3" i="142" s="1"/>
  <c r="F2" i="140"/>
  <c r="G7" s="1"/>
  <c r="G8" s="1"/>
  <c r="F25" i="142"/>
  <c r="E30" s="1"/>
  <c r="H14"/>
  <c r="E27" s="1"/>
  <c r="B104" i="140"/>
  <c r="C99"/>
  <c r="B107" s="1"/>
  <c r="C98"/>
  <c r="B106" s="1"/>
  <c r="C97"/>
  <c r="B105" s="1"/>
  <c r="B87"/>
  <c r="B85"/>
  <c r="I39"/>
  <c r="I54" s="1"/>
  <c r="G39"/>
  <c r="C43" s="1"/>
  <c r="I38"/>
  <c r="I53" s="1"/>
  <c r="G38"/>
  <c r="C42" s="1"/>
  <c r="I37"/>
  <c r="I52" s="1"/>
  <c r="G37"/>
  <c r="C41" s="1"/>
  <c r="B34"/>
  <c r="B50" s="1"/>
  <c r="B32"/>
  <c r="B48" s="1"/>
  <c r="B30"/>
  <c r="B46" s="1"/>
  <c r="C27"/>
  <c r="C26"/>
  <c r="C25"/>
  <c r="D21" i="125"/>
  <c r="K9" i="139"/>
  <c r="L9"/>
  <c r="M9"/>
  <c r="N9"/>
  <c r="O9"/>
  <c r="L5" i="119"/>
  <c r="L6" s="1"/>
  <c r="L7" s="1"/>
  <c r="F9" i="139"/>
  <c r="G9"/>
  <c r="H9"/>
  <c r="E9"/>
  <c r="I9"/>
  <c r="D9"/>
  <c r="H22" i="125" s="1"/>
  <c r="H20" i="142"/>
  <c r="J27" i="145"/>
  <c r="C2" i="141"/>
  <c r="C3" i="142" s="1"/>
  <c r="E2" i="140"/>
  <c r="G3" i="142" s="1"/>
  <c r="C6" i="144"/>
  <c r="Q31" i="90" l="1"/>
  <c r="D16" i="152" s="1"/>
  <c r="G16" s="1"/>
  <c r="H16" s="1"/>
  <c r="J16" s="1"/>
  <c r="D27" i="151"/>
  <c r="H27" s="1"/>
  <c r="D16"/>
  <c r="H16" s="1"/>
  <c r="H2" i="141"/>
  <c r="G52" i="140"/>
  <c r="C56" s="1"/>
  <c r="C74" s="1"/>
  <c r="C84" s="1"/>
  <c r="G53"/>
  <c r="C57" s="1"/>
  <c r="D74" s="1"/>
  <c r="D84" s="1"/>
  <c r="R22" i="152"/>
  <c r="Q8" i="90"/>
  <c r="D22" i="151"/>
  <c r="H22" s="1"/>
  <c r="G22" i="145"/>
  <c r="G29" s="1"/>
  <c r="F45"/>
  <c r="M31" i="139"/>
  <c r="E21" i="125"/>
  <c r="B21"/>
  <c r="A2" i="152"/>
  <c r="J4" i="125"/>
  <c r="F21"/>
  <c r="G54" i="140"/>
  <c r="C58" s="1"/>
  <c r="Q38" i="90"/>
  <c r="F13" i="144"/>
  <c r="Q22" i="152"/>
  <c r="J26"/>
  <c r="E2" i="141"/>
  <c r="E3" i="142" s="1"/>
  <c r="C3" i="140"/>
  <c r="K12" i="139"/>
  <c r="K14"/>
  <c r="R5" i="90"/>
  <c r="F44" i="145"/>
  <c r="K13" i="139"/>
  <c r="F7" i="140"/>
  <c r="G12" i="157"/>
  <c r="G13" s="1"/>
  <c r="G14" s="1"/>
  <c r="G15" s="1"/>
  <c r="G16" s="1"/>
  <c r="G17" s="1"/>
  <c r="H26" i="125"/>
  <c r="H23"/>
  <c r="H25"/>
  <c r="R8" i="90" l="1"/>
  <c r="D18" i="152" s="1"/>
  <c r="G18" s="1"/>
  <c r="H18" s="1"/>
  <c r="J18" s="1"/>
  <c r="R38" i="90"/>
  <c r="H36" i="151"/>
  <c r="H37" s="1"/>
  <c r="C92" i="140"/>
  <c r="C93"/>
  <c r="C2"/>
  <c r="E74"/>
  <c r="E84" s="1"/>
  <c r="C94"/>
  <c r="R31" i="90"/>
  <c r="E7" i="140"/>
  <c r="E8" s="1"/>
  <c r="D7"/>
  <c r="D8" s="1"/>
  <c r="F8"/>
  <c r="O14" i="139"/>
  <c r="K25"/>
  <c r="O25" s="1"/>
  <c r="K24"/>
  <c r="O24" s="1"/>
  <c r="O13"/>
  <c r="O12"/>
  <c r="K23"/>
  <c r="O23" s="1"/>
  <c r="K17"/>
  <c r="H27" i="125"/>
  <c r="H24"/>
  <c r="K18" i="139" l="1"/>
  <c r="O17"/>
  <c r="K19"/>
  <c r="O19" s="1"/>
  <c r="C61" i="140"/>
  <c r="C13"/>
  <c r="C30" s="1"/>
  <c r="C46" s="1"/>
  <c r="D96"/>
  <c r="C104" s="1"/>
  <c r="F104" s="1"/>
  <c r="G104" s="1"/>
  <c r="J21"/>
  <c r="C17"/>
  <c r="C63"/>
  <c r="C15"/>
  <c r="C62"/>
  <c r="R32" i="90"/>
  <c r="D13" i="152" s="1"/>
  <c r="G13" s="1"/>
  <c r="H13" s="1"/>
  <c r="J13" s="1"/>
  <c r="H28" i="125"/>
  <c r="D15" i="152"/>
  <c r="E63" i="140" l="1"/>
  <c r="D63"/>
  <c r="O18" i="139"/>
  <c r="K20"/>
  <c r="O20" s="1"/>
  <c r="D14" i="140"/>
  <c r="C32"/>
  <c r="D62"/>
  <c r="E62"/>
  <c r="J37"/>
  <c r="J22"/>
  <c r="C34"/>
  <c r="D16"/>
  <c r="G15" i="152"/>
  <c r="E65" i="140" l="1"/>
  <c r="F65" s="1"/>
  <c r="D64"/>
  <c r="D65" s="1"/>
  <c r="D31"/>
  <c r="E31" s="1"/>
  <c r="C48"/>
  <c r="D47" s="1"/>
  <c r="J38"/>
  <c r="J23"/>
  <c r="D33"/>
  <c r="E33" s="1"/>
  <c r="C50"/>
  <c r="J52"/>
  <c r="D18"/>
  <c r="D19" s="1"/>
  <c r="H15" i="152"/>
  <c r="Q7" i="90" l="1"/>
  <c r="D49" i="140"/>
  <c r="E49" s="1"/>
  <c r="E51" s="1"/>
  <c r="E55" s="1"/>
  <c r="L53" s="1"/>
  <c r="F67"/>
  <c r="F69"/>
  <c r="F68"/>
  <c r="D78" s="1"/>
  <c r="J53"/>
  <c r="K21"/>
  <c r="L21" s="1"/>
  <c r="E25" s="1"/>
  <c r="C75" s="1"/>
  <c r="K22"/>
  <c r="L22" s="1"/>
  <c r="E26" s="1"/>
  <c r="D75" s="1"/>
  <c r="K23"/>
  <c r="L23" s="1"/>
  <c r="E27" s="1"/>
  <c r="E75" s="1"/>
  <c r="J39"/>
  <c r="F32"/>
  <c r="D36" s="1"/>
  <c r="J15" i="152"/>
  <c r="R7" i="90" l="1"/>
  <c r="D12" i="152" s="1"/>
  <c r="G12" s="1"/>
  <c r="H12" s="1"/>
  <c r="J12" s="1"/>
  <c r="D51" i="140"/>
  <c r="E54" s="1"/>
  <c r="K53" s="1"/>
  <c r="M53" s="1"/>
  <c r="E57" s="1"/>
  <c r="D77" s="1"/>
  <c r="D87" s="1"/>
  <c r="L52"/>
  <c r="L54"/>
  <c r="G68"/>
  <c r="G67"/>
  <c r="C78"/>
  <c r="G69"/>
  <c r="E78"/>
  <c r="F78" s="1"/>
  <c r="G78" s="1"/>
  <c r="E85"/>
  <c r="F75"/>
  <c r="J54"/>
  <c r="K38"/>
  <c r="L38" s="1"/>
  <c r="M38" s="1"/>
  <c r="E42" s="1"/>
  <c r="D76" s="1"/>
  <c r="D86" s="1"/>
  <c r="K39"/>
  <c r="L39" s="1"/>
  <c r="M39" s="1"/>
  <c r="E43" s="1"/>
  <c r="E76" s="1"/>
  <c r="K37"/>
  <c r="L37" s="1"/>
  <c r="M37" s="1"/>
  <c r="E41" s="1"/>
  <c r="C76" s="1"/>
  <c r="C86" s="1"/>
  <c r="C85"/>
  <c r="D85"/>
  <c r="K52" l="1"/>
  <c r="M52" s="1"/>
  <c r="E56" s="1"/>
  <c r="C77" s="1"/>
  <c r="C87" s="1"/>
  <c r="C88" s="1"/>
  <c r="D92" s="1"/>
  <c r="D97" s="1"/>
  <c r="K54"/>
  <c r="M54" s="1"/>
  <c r="E58" s="1"/>
  <c r="E77" s="1"/>
  <c r="E79" s="1"/>
  <c r="D14" i="152"/>
  <c r="G14" s="1"/>
  <c r="H14" s="1"/>
  <c r="D79" i="140"/>
  <c r="F76"/>
  <c r="E86"/>
  <c r="F85"/>
  <c r="G75"/>
  <c r="D88"/>
  <c r="D93" s="1"/>
  <c r="D98" s="1"/>
  <c r="C79" l="1"/>
  <c r="F77"/>
  <c r="F87" s="1"/>
  <c r="D20" i="152"/>
  <c r="G17"/>
  <c r="G20" s="1"/>
  <c r="AO7" i="184"/>
  <c r="E87" i="140"/>
  <c r="E88" s="1"/>
  <c r="D94" s="1"/>
  <c r="D99" s="1"/>
  <c r="G76"/>
  <c r="G86" s="1"/>
  <c r="F86"/>
  <c r="G85"/>
  <c r="G98"/>
  <c r="E98" s="1"/>
  <c r="H98" s="1"/>
  <c r="I98" s="1"/>
  <c r="C106"/>
  <c r="F106" s="1"/>
  <c r="G97"/>
  <c r="E97" s="1"/>
  <c r="H97" s="1"/>
  <c r="I97" s="1"/>
  <c r="C105"/>
  <c r="F105" s="1"/>
  <c r="G105" s="1"/>
  <c r="J14" i="152"/>
  <c r="J17" s="1"/>
  <c r="H17"/>
  <c r="H20" s="1"/>
  <c r="F79" i="140" l="1"/>
  <c r="G79" s="1"/>
  <c r="G77"/>
  <c r="G87" s="1"/>
  <c r="F88"/>
  <c r="G88" s="1"/>
  <c r="C107"/>
  <c r="F107" s="1"/>
  <c r="G107" s="1"/>
  <c r="G99"/>
  <c r="E99" s="1"/>
  <c r="H99" s="1"/>
  <c r="I99" s="1"/>
  <c r="H4" i="142"/>
  <c r="H6" s="1"/>
  <c r="H7" s="1"/>
  <c r="H8" s="1"/>
  <c r="F7" i="141"/>
  <c r="F9" s="1"/>
  <c r="F10" s="1"/>
  <c r="F11" s="1"/>
  <c r="G106" i="140"/>
  <c r="J19" i="152"/>
  <c r="J20"/>
  <c r="J27" s="1"/>
  <c r="J28" s="1"/>
  <c r="J29" s="1"/>
  <c r="F20" i="142" l="1"/>
  <c r="F22" s="1"/>
  <c r="D26"/>
  <c r="J30" i="152"/>
  <c r="J23" i="125" l="1"/>
  <c r="F32" s="1"/>
</calcChain>
</file>

<file path=xl/sharedStrings.xml><?xml version="1.0" encoding="utf-8"?>
<sst xmlns="http://schemas.openxmlformats.org/spreadsheetml/2006/main" count="4127" uniqueCount="2163">
  <si>
    <t>Unit</t>
  </si>
  <si>
    <t>Rate</t>
  </si>
  <si>
    <t>Amount</t>
  </si>
  <si>
    <t>P/M</t>
  </si>
  <si>
    <t>Each</t>
  </si>
  <si>
    <r>
      <t>P/M</t>
    </r>
    <r>
      <rPr>
        <vertAlign val="superscript"/>
        <sz val="10"/>
        <rFont val="Arial"/>
        <family val="2"/>
      </rPr>
      <t>3</t>
    </r>
  </si>
  <si>
    <t>Particulars</t>
  </si>
  <si>
    <t>Quantity</t>
  </si>
  <si>
    <t>No.</t>
  </si>
  <si>
    <t>Nos.</t>
  </si>
  <si>
    <t>TOTAL</t>
  </si>
  <si>
    <t>M</t>
  </si>
  <si>
    <r>
      <t>M</t>
    </r>
    <r>
      <rPr>
        <vertAlign val="superscript"/>
        <sz val="10"/>
        <rFont val="Arial"/>
        <family val="2"/>
      </rPr>
      <t>3</t>
    </r>
  </si>
  <si>
    <t>S.No.</t>
  </si>
  <si>
    <t>Total</t>
  </si>
  <si>
    <t>S.N.</t>
  </si>
  <si>
    <t>Description</t>
  </si>
  <si>
    <t>Qty.</t>
  </si>
  <si>
    <t xml:space="preserve">S.N. </t>
  </si>
  <si>
    <t>GOVERNMENT OF BIHAR</t>
  </si>
  <si>
    <t>Total Amount</t>
  </si>
  <si>
    <t>Say</t>
  </si>
  <si>
    <t>Public Health Engineering Department</t>
  </si>
  <si>
    <t>PM</t>
  </si>
  <si>
    <t>=</t>
  </si>
  <si>
    <t>1A</t>
  </si>
  <si>
    <t>1B</t>
  </si>
  <si>
    <r>
      <t>M</t>
    </r>
    <r>
      <rPr>
        <vertAlign val="superscript"/>
        <sz val="10"/>
        <rFont val="Arial"/>
        <family val="2"/>
      </rPr>
      <t>2</t>
    </r>
  </si>
  <si>
    <r>
      <t>P/M</t>
    </r>
    <r>
      <rPr>
        <vertAlign val="superscript"/>
        <sz val="10"/>
        <rFont val="Arial"/>
        <family val="2"/>
      </rPr>
      <t>2</t>
    </r>
  </si>
  <si>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(All types of soil)</t>
  </si>
  <si>
    <t>Sl. No.</t>
  </si>
  <si>
    <t>24.1.1.1</t>
  </si>
  <si>
    <t>4a
24.6</t>
  </si>
  <si>
    <t>4b</t>
  </si>
  <si>
    <t>5
24.12</t>
  </si>
  <si>
    <t>Hrs.</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</si>
  <si>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</si>
  <si>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Providing and fixing PTMT extension nipple for water tank pipe, fittings of approved quality and colour.</t>
  </si>
  <si>
    <t>50mm dia</t>
  </si>
  <si>
    <t>each</t>
  </si>
  <si>
    <t>Rate
(In Rs.)</t>
  </si>
  <si>
    <t>Amount
(In Rs.)</t>
  </si>
  <si>
    <t xml:space="preserve"> TOTAL : -</t>
  </si>
  <si>
    <t>Tie beam</t>
  </si>
  <si>
    <t>%0 nos.</t>
  </si>
  <si>
    <t>24.1.1.2</t>
  </si>
  <si>
    <t>(a) 350mm dia bore from G.L. to 30.0M</t>
  </si>
  <si>
    <t>(b) 300mm dia bore from 30.0 m to 60.0M</t>
  </si>
  <si>
    <t>(c) 300mm dia bore from 60M to 90.0M</t>
  </si>
  <si>
    <t>2A</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</si>
  <si>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</si>
  <si>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</si>
  <si>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</si>
  <si>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</si>
  <si>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</si>
  <si>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2B</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</si>
  <si>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</si>
  <si>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</si>
  <si>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</si>
  <si>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</si>
  <si>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</si>
  <si>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</si>
  <si>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24.14.2</t>
  </si>
  <si>
    <t>(b) 150 mm dia M.S. Clamp 1.6 M long (one Pair)</t>
  </si>
  <si>
    <t>(c) 150 mm dia center guide</t>
  </si>
  <si>
    <t>(d) 100 mm dia center guide</t>
  </si>
  <si>
    <t>(e) 150 mm x 100 mm dia 6mm wall thickness MS reducer</t>
  </si>
  <si>
    <t>24.15.1</t>
  </si>
  <si>
    <t>(f) 100mm dia &amp; 6mm thick M.S. well shoe plug</t>
  </si>
  <si>
    <t>Providing all materials, labours, &amp; equipments for fixing tube well with pea gravel of Dalbhumigarh to size 4mm to 8mm approx. as suitable for strata including carriage washing, placing and packing the same in position around the tube well etc. all complete as per direction of E/I.</t>
  </si>
  <si>
    <t>Carriage of Pea Gravel from Dhalbhumigarh  (taken av distance 400km.)</t>
  </si>
  <si>
    <t>Transportation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</si>
  <si>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</si>
  <si>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 xml:space="preserve">Earth work in excavation </t>
  </si>
  <si>
    <t xml:space="preserve">Supplying &amp; filling in plinth with local sand under floors including watering, ramming consolidating and dressing complete. </t>
  </si>
  <si>
    <t xml:space="preserve">1.50m x 2.50m x 0.10M = </t>
  </si>
  <si>
    <t>Providing designation 100 A one brick flat soling joints filled with local sand including cost of watering, taxes, royalty all complete as per building specification and direction of E/l.</t>
  </si>
  <si>
    <t xml:space="preserve">1.50m x 2.50m  = </t>
  </si>
  <si>
    <t xml:space="preserve">Providing &amp; laying in position cement concrete of specified grade excluding the cost of centring &amp; shuttering etc. all work up to plinth level. </t>
  </si>
  <si>
    <t>1:2:4 (1 cement : 2 coarse sand : 4 graded stone aggregate 20 mm nominal size)</t>
  </si>
  <si>
    <t xml:space="preserve">1.50m x 2.50m x 0.08M = </t>
  </si>
  <si>
    <t>Brick work with bricks of class designation 100A in foundation and plinth in</t>
  </si>
  <si>
    <t>Cement mortar 1:4 (1 cement : 4 coarse sand)</t>
  </si>
  <si>
    <t xml:space="preserve">12 mm cement plaster 1:3 (1 cement: 3 coarse sand) finished with a floating coat of near cement </t>
  </si>
  <si>
    <t>In side</t>
  </si>
  <si>
    <t xml:space="preserve">Providing 12mm  cement plaster (1:4) </t>
  </si>
  <si>
    <t>out side with neat cement punning</t>
  </si>
  <si>
    <t>Carriage of materials.</t>
  </si>
  <si>
    <t>P/%0</t>
  </si>
  <si>
    <t>L. W.  = 2 x 2.50 x 0.25 x 1.5 =</t>
  </si>
  <si>
    <t>Executive Engineer</t>
  </si>
  <si>
    <t>A</t>
  </si>
  <si>
    <t>C</t>
  </si>
  <si>
    <t>REPORT</t>
  </si>
  <si>
    <t>Block</t>
  </si>
  <si>
    <t>Panchayat</t>
  </si>
  <si>
    <t>Proposed T/well</t>
  </si>
  <si>
    <t>Ward no.  Covered</t>
  </si>
  <si>
    <t>House Hold Covered</t>
  </si>
  <si>
    <t>Proposed  length of diff. dia. Pipe line</t>
  </si>
  <si>
    <t>Dia mm</t>
  </si>
  <si>
    <t>Length (m)</t>
  </si>
  <si>
    <t xml:space="preserve"> Executive Engineer,</t>
  </si>
  <si>
    <t>Design, supply, erection, installation, testing and commissioning of Iron removal plant based on aeration/ filteration/ activated carbon treatemnt units or any other suitable treatmnet process of ISO 9001 certified reputed make housed in MS/FRP vessel suitable for required flow rate with iron concentration upto 10 ppm in raw water to deliver treated water quality confirming to IS 10500( latest revision)  including all necessary civil works, accessories,taxes and duties etc. all complete as per directions of Engineer-in-Charge.</t>
  </si>
  <si>
    <t>N</t>
  </si>
  <si>
    <t xml:space="preserve">Estimated 
</t>
  </si>
  <si>
    <t>Estimated Cost             (in lacs)</t>
  </si>
  <si>
    <t xml:space="preserve">50mm dia G.I.Pipe from T/well to PVC Tank    </t>
  </si>
  <si>
    <t xml:space="preserve">65mm dia G.I.Pipe for wash out   </t>
  </si>
  <si>
    <t>1C</t>
  </si>
  <si>
    <t>63mm dia</t>
  </si>
  <si>
    <t>12 KLPH Capacity</t>
  </si>
  <si>
    <t>Sub Estimate no.- 1</t>
  </si>
  <si>
    <t>Lacs</t>
  </si>
  <si>
    <t>m</t>
  </si>
  <si>
    <t>Time of completion: - This work will be completed in six (6)month after the fund is made  
                                          available.</t>
  </si>
  <si>
    <t>No's</t>
  </si>
  <si>
    <t>Ward No</t>
  </si>
  <si>
    <t>75 mm</t>
  </si>
  <si>
    <t>40 mm</t>
  </si>
  <si>
    <t>DETAILS OF Pipeline Distribution System Of Different Schemes</t>
  </si>
  <si>
    <t xml:space="preserve">110 mm </t>
  </si>
  <si>
    <t>90 mm</t>
  </si>
  <si>
    <t>Different Size Of HDPE pipe (In Mtrs.)</t>
  </si>
  <si>
    <t xml:space="preserve">Scheme Name </t>
  </si>
  <si>
    <t>PVC Tank in Liter</t>
  </si>
  <si>
    <t xml:space="preserve">Brass gate valve with C.I. wheel </t>
  </si>
  <si>
    <t>WORK DETAIL Of Quantity For Distribution System</t>
  </si>
  <si>
    <t xml:space="preserve">Nos. of connections </t>
  </si>
  <si>
    <t>Providing and fixing G.I.Pipes complete with G.I. Fittings including trenching and refilling etc</t>
  </si>
  <si>
    <t>No Of Scheme</t>
  </si>
  <si>
    <t>80mm dia G.I.Pipe from PVC Tank to Distribution main</t>
  </si>
  <si>
    <t>80 mm dia</t>
  </si>
  <si>
    <t>item No 7</t>
  </si>
  <si>
    <t>50mm dia. Pipe from distribution main</t>
  </si>
  <si>
    <t>Providing and fixing G.I fittings</t>
  </si>
  <si>
    <t>80mmx80mmx50mm dia Tee</t>
  </si>
  <si>
    <t>50mm dia bend</t>
  </si>
  <si>
    <t xml:space="preserve"> G.I pipe for using as filling station </t>
  </si>
  <si>
    <t>p/m</t>
  </si>
  <si>
    <t>Item No 12</t>
  </si>
  <si>
    <t>63 mm</t>
  </si>
  <si>
    <t>50 mm</t>
  </si>
  <si>
    <t>The Population of three decades are as under</t>
  </si>
  <si>
    <t>Population</t>
  </si>
  <si>
    <t>DESIGN OF POPULATION</t>
  </si>
  <si>
    <t xml:space="preserve">The Population Forecast by </t>
  </si>
  <si>
    <t>1-</t>
  </si>
  <si>
    <t>Calculation by Arithmetic Increase Method</t>
  </si>
  <si>
    <t>Year</t>
  </si>
  <si>
    <t>Increase in Population = X</t>
  </si>
  <si>
    <r>
      <t xml:space="preserve">Average increase per decade = </t>
    </r>
    <r>
      <rPr>
        <b/>
        <u/>
        <sz val="10"/>
        <rFont val="Arial"/>
        <family val="2"/>
      </rPr>
      <t>X</t>
    </r>
    <r>
      <rPr>
        <b/>
        <sz val="10"/>
        <rFont val="Arial"/>
        <family val="2"/>
      </rPr>
      <t xml:space="preserve"> = </t>
    </r>
  </si>
  <si>
    <t>The future population are computed by using</t>
  </si>
  <si>
    <t>Value of</t>
  </si>
  <si>
    <r>
      <t>P</t>
    </r>
    <r>
      <rPr>
        <vertAlign val="subscript"/>
        <sz val="10"/>
        <rFont val="Arial"/>
        <family val="2"/>
      </rPr>
      <t>N</t>
    </r>
  </si>
  <si>
    <t>Population in forecast year</t>
  </si>
  <si>
    <t>in 2022</t>
  </si>
  <si>
    <t>N =</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</si>
  <si>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(N x </t>
    </r>
    <r>
      <rPr>
        <b/>
        <u/>
        <sz val="10"/>
        <rFont val="Arial"/>
        <family val="2"/>
      </rPr>
      <t>X</t>
    </r>
    <r>
      <rPr>
        <b/>
        <sz val="10"/>
        <rFont val="Arial"/>
        <family val="2"/>
      </rPr>
      <t xml:space="preserve"> )</t>
    </r>
  </si>
  <si>
    <r>
      <t>P</t>
    </r>
    <r>
      <rPr>
        <vertAlign val="subscript"/>
        <sz val="10"/>
        <rFont val="Arial"/>
        <family val="2"/>
      </rPr>
      <t>o</t>
    </r>
  </si>
  <si>
    <t>Population in Last Census</t>
  </si>
  <si>
    <t>in 2037</t>
  </si>
  <si>
    <t>No. of next decade</t>
  </si>
  <si>
    <t>in 2052</t>
  </si>
  <si>
    <t>X</t>
  </si>
  <si>
    <t>Average increase per decade</t>
  </si>
  <si>
    <t>Population in base Year</t>
  </si>
  <si>
    <t>Population in intermediate Year</t>
  </si>
  <si>
    <t>Population in ultimate Year</t>
  </si>
  <si>
    <t>2-</t>
  </si>
  <si>
    <t>Calculation by Geometric Mean Method</t>
  </si>
  <si>
    <t>Percentage increase in Population = R</t>
  </si>
  <si>
    <r>
      <t xml:space="preserve">The Geometric Growth rate = R = </t>
    </r>
    <r>
      <rPr>
        <b/>
        <vertAlign val="superscript"/>
        <sz val="10"/>
        <rFont val="Arial"/>
        <family val="2"/>
      </rPr>
      <t>2</t>
    </r>
    <r>
      <rPr>
        <b/>
        <sz val="10"/>
        <rFont val="Arial"/>
        <family val="2"/>
      </rPr>
      <t>√ (a) x (b)</t>
    </r>
  </si>
  <si>
    <t>% Per Decade</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</si>
  <si>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(1 + </t>
    </r>
    <r>
      <rPr>
        <b/>
        <vertAlign val="superscript"/>
        <sz val="10"/>
        <rFont val="Arial"/>
        <family val="2"/>
      </rPr>
      <t>R</t>
    </r>
    <r>
      <rPr>
        <b/>
        <sz val="10"/>
        <rFont val="Arial"/>
        <family val="2"/>
      </rPr>
      <t>/</t>
    </r>
    <r>
      <rPr>
        <b/>
        <vertAlign val="subscript"/>
        <sz val="10"/>
        <rFont val="Arial"/>
        <family val="2"/>
      </rPr>
      <t>100</t>
    </r>
    <r>
      <rPr>
        <b/>
        <sz val="10"/>
        <rFont val="Arial"/>
        <family val="2"/>
      </rPr>
      <t>)</t>
    </r>
    <r>
      <rPr>
        <b/>
        <vertAlign val="superscript"/>
        <sz val="10"/>
        <rFont val="Arial"/>
        <family val="2"/>
      </rPr>
      <t>N</t>
    </r>
  </si>
  <si>
    <t>R</t>
  </si>
  <si>
    <t>Percentage increase in Population</t>
  </si>
  <si>
    <t>3-</t>
  </si>
  <si>
    <t>Calculation by Incremental Increase  Method</t>
  </si>
  <si>
    <t>Increase  = X</t>
  </si>
  <si>
    <t>Incremental Increase = Y</t>
  </si>
  <si>
    <t>N * X</t>
  </si>
  <si>
    <t xml:space="preserve">    N(N+1) *Y/2</t>
  </si>
  <si>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</si>
  <si>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</si>
  <si>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t>Y</t>
  </si>
  <si>
    <t>Calculation by Decadal Increase Method</t>
  </si>
  <si>
    <t>Increase in Population</t>
  </si>
  <si>
    <t>Decadal Increase</t>
  </si>
  <si>
    <t>in %</t>
  </si>
  <si>
    <t>Total Increase:</t>
  </si>
  <si>
    <t>Hence average increase per decade</t>
  </si>
  <si>
    <t>% Increase</t>
  </si>
  <si>
    <t>%per year</t>
  </si>
  <si>
    <t xml:space="preserve">(Population 2011 + (Average increase per decade x 0.6)) </t>
  </si>
  <si>
    <t xml:space="preserve">(Population 2011 + (Average increase per decade x 2.1)) </t>
  </si>
  <si>
    <t xml:space="preserve">(Population 2011 + (Average increase per decade x 3.6)) </t>
  </si>
  <si>
    <t>AVERAGE OF ALL METHODS</t>
  </si>
  <si>
    <t>Methods of Forecast</t>
  </si>
  <si>
    <t>Expected Population in</t>
  </si>
  <si>
    <t>Base Year</t>
  </si>
  <si>
    <t>Intermediate Year</t>
  </si>
  <si>
    <t>Ultimate Year</t>
  </si>
  <si>
    <t>Percentage of Increase from 2011</t>
  </si>
  <si>
    <t>Arithmetic Increase Method</t>
  </si>
  <si>
    <t>Geometric Mean Method</t>
  </si>
  <si>
    <t>Incremental Increase Method</t>
  </si>
  <si>
    <t>Decadal Increase Method</t>
  </si>
  <si>
    <t>Average of all methods</t>
  </si>
  <si>
    <t>AVERAGE OF THREE METHODS</t>
  </si>
  <si>
    <t>Average of three methods</t>
  </si>
  <si>
    <t xml:space="preserve">Population of the Village is increasing rapidally. The Average Population Growth rate of 22.35 % per decade comes through Average of three methods  which is very near to Average Growth rate of Bihar (22.49), is adapted here for Population Forecasting.  </t>
  </si>
  <si>
    <t>Sl.</t>
  </si>
  <si>
    <t>Initial  Year</t>
  </si>
  <si>
    <t>Prospective Year</t>
  </si>
  <si>
    <t>POPULATION ADOPTED FOR DESIGN</t>
  </si>
  <si>
    <t xml:space="preserve">Percentage of increase </t>
  </si>
  <si>
    <t>Population in Census Year</t>
  </si>
  <si>
    <t>in 2011</t>
  </si>
  <si>
    <t>From 2011</t>
  </si>
  <si>
    <t>Population in Base Year</t>
  </si>
  <si>
    <t xml:space="preserve">% Increased </t>
  </si>
  <si>
    <t>Population in Intermediate Year</t>
  </si>
  <si>
    <t>Population in Ultimate Year</t>
  </si>
  <si>
    <t>As per norms the population is to be fed through house connection  @70 lpcd including 15% Uaccounted flow of water. Demand of water for initial, intermediate and ultimate stages are as under:</t>
  </si>
  <si>
    <t>Demand</t>
  </si>
  <si>
    <t>@81 LPCD in MLD</t>
  </si>
  <si>
    <t>CALCULATION OF CAPACITY OF IRON TREATMENT PLANT</t>
  </si>
  <si>
    <t>As per CPHEEO monual on Water Supply and Treatment published by the Ministry of Urban Development Department, Government of India in May 1999, the design period of Water Treatment Unit is 15 years only.</t>
  </si>
  <si>
    <t>Hence, Capacity of proposed Iron Treatment Plant (IRP) has been calculated for Intermediate Year requirement.</t>
  </si>
  <si>
    <t>In  Intermediate year Water Demand</t>
  </si>
  <si>
    <t>MLD</t>
  </si>
  <si>
    <t>Pumping Hour</t>
  </si>
  <si>
    <t>Hours</t>
  </si>
  <si>
    <r>
      <t>x 10</t>
    </r>
    <r>
      <rPr>
        <vertAlign val="superscript"/>
        <sz val="12"/>
        <rFont val="Times New Roman"/>
        <family val="1"/>
      </rPr>
      <t>3</t>
    </r>
  </si>
  <si>
    <t>KL</t>
  </si>
  <si>
    <t>/8</t>
  </si>
  <si>
    <t>KLPH</t>
  </si>
  <si>
    <t>Say:</t>
  </si>
  <si>
    <t xml:space="preserve">Hence, </t>
  </si>
  <si>
    <t>Capacity of IRP may be provided</t>
  </si>
  <si>
    <t xml:space="preserve">DESIGN OF MOTOR PUMP </t>
  </si>
  <si>
    <t>Water demand in Intermediate year</t>
  </si>
  <si>
    <t>KLD</t>
  </si>
  <si>
    <t>Duration of Pumping</t>
  </si>
  <si>
    <t>Hence the rate of pumping</t>
  </si>
  <si>
    <t>Kl/Hr</t>
  </si>
  <si>
    <t>Kl/Sec</t>
  </si>
  <si>
    <t>LPS</t>
  </si>
  <si>
    <t>Now calculation of Head</t>
  </si>
  <si>
    <t>(a)</t>
  </si>
  <si>
    <t>Sub Soil Water Level</t>
  </si>
  <si>
    <t>(b)</t>
  </si>
  <si>
    <t>Draw down created during pumping</t>
  </si>
  <si>
    <t>(c)</t>
  </si>
  <si>
    <t>Frictional Loss in pipe and Treatment Unit</t>
  </si>
  <si>
    <t>(d)</t>
  </si>
  <si>
    <t>Residual Head required to the pump</t>
  </si>
  <si>
    <t>Taking efficiency of Motor Pump --- 80%</t>
  </si>
  <si>
    <t>B.H.P. of Motor Pump</t>
  </si>
  <si>
    <t>WQH</t>
  </si>
  <si>
    <t>75 n</t>
  </si>
  <si>
    <t>x</t>
  </si>
  <si>
    <t>HP</t>
  </si>
  <si>
    <t xml:space="preserve">Considering life of Motor Pump :- </t>
  </si>
  <si>
    <t>15 Years</t>
  </si>
  <si>
    <t xml:space="preserve">Hence one no. of  Subemersible  Pump  of </t>
  </si>
  <si>
    <t>H.P.</t>
  </si>
  <si>
    <t>For Discharging</t>
  </si>
  <si>
    <t>Capacity acting against a total head of</t>
  </si>
  <si>
    <t>M Head</t>
  </si>
  <si>
    <t>will be provide in both the present and intermediate stage.</t>
  </si>
  <si>
    <t xml:space="preserve">Hence we shall provide one nos  </t>
  </si>
  <si>
    <t>H.P.  Submersible Pump</t>
  </si>
  <si>
    <t>Scheme</t>
  </si>
  <si>
    <t>16KLPH</t>
  </si>
  <si>
    <t>12KLPH</t>
  </si>
  <si>
    <t>8KLPH</t>
  </si>
  <si>
    <t>2HP</t>
  </si>
  <si>
    <t>3HP</t>
  </si>
  <si>
    <t>Different Size of Iron Treatment Unit Required in Schemes</t>
  </si>
  <si>
    <t>Motor Pump Required</t>
  </si>
  <si>
    <t xml:space="preserve">Say </t>
  </si>
  <si>
    <t>4.4.1</t>
  </si>
  <si>
    <t>Providing SWR pipe as support with concrete work to the standing GI Pipe</t>
  </si>
  <si>
    <t>(SOR 4.1.4)</t>
  </si>
  <si>
    <t xml:space="preserve"> (SOR 6.1.14A)</t>
  </si>
  <si>
    <t>(SOR
13.17.1)</t>
  </si>
  <si>
    <t>(SOR 13.11.2 &amp; 13.26)</t>
  </si>
  <si>
    <t>(SOR 9.51.2)</t>
  </si>
  <si>
    <t>Providing and fixing fly proof galvanized M.S. wire gauze to windows and clerestory window using galvanized M.S. wire gage with average width of aperture 1.4 mm in both directions with wire of dia.0.63 mm.</t>
  </si>
  <si>
    <t>with mild steel U beading</t>
  </si>
  <si>
    <t>2.5m x 1.5m  =</t>
  </si>
  <si>
    <t>Item No 13</t>
  </si>
  <si>
    <t>Population Forcast</t>
  </si>
  <si>
    <t>4.1.3</t>
  </si>
  <si>
    <t>1:2:4 (1 Cement :2 coarse sand :4 grade stone aggregate 20 mm nominal size)</t>
  </si>
  <si>
    <t>22/28 x 0.10m x .10m x 1.0M=</t>
  </si>
  <si>
    <r>
      <t>P/M</t>
    </r>
    <r>
      <rPr>
        <vertAlign val="superscript"/>
        <sz val="11"/>
        <rFont val="Calibri"/>
        <family val="2"/>
      </rPr>
      <t>3</t>
    </r>
  </si>
  <si>
    <t>12.78.2</t>
  </si>
  <si>
    <t>Providing &amp; fixing of SWR Pipe of 110mm dia=</t>
  </si>
  <si>
    <t>L. W.  =  2 x 2.5 x 0.75 =</t>
  </si>
  <si>
    <t xml:space="preserve">S. W. = 2 x 1.50 x 0.75 = </t>
  </si>
  <si>
    <t>8 KLPH Capacity</t>
  </si>
  <si>
    <t>Estimate for Iron Treatment Plant (Included GST @ 18%)</t>
  </si>
  <si>
    <t>24.2.1</t>
  </si>
  <si>
    <t>(d) 300mm dia bore from 90.0M to 150.0M</t>
  </si>
  <si>
    <t xml:space="preserve">NAME OF WORK:-  CONSTRUCTION OF RURAL PIPED WATER SUPPLY SCHEME FOR THE LEFT OUT </t>
  </si>
  <si>
    <t>HABITATIONS IN, PANCHAYAT-</t>
  </si>
  <si>
    <t>Supply Scheme in Leftout Habitations of Panchayat-</t>
  </si>
  <si>
    <t xml:space="preserve"> included in this Estimate under the panchayat,  Block-</t>
  </si>
  <si>
    <t xml:space="preserve">This estimate has been framed as per </t>
  </si>
  <si>
    <t>(</t>
  </si>
  <si>
    <t>)</t>
  </si>
  <si>
    <t>Districk</t>
  </si>
  <si>
    <t>Habitation</t>
  </si>
  <si>
    <t>16 KLPH Capacity</t>
  </si>
  <si>
    <t>Cost of  Energy charges</t>
  </si>
  <si>
    <t>HP of pump =3HP</t>
  </si>
  <si>
    <t>Hours/Day</t>
  </si>
  <si>
    <t>Unit Expenditure per year</t>
  </si>
  <si>
    <t>Energy Charges @</t>
  </si>
  <si>
    <t>per Unit</t>
  </si>
  <si>
    <t>Fixed charges (3HPx100x365/30)</t>
  </si>
  <si>
    <t>Per HP per month</t>
  </si>
  <si>
    <t xml:space="preserve">Total </t>
  </si>
  <si>
    <t>A Total of 1 No  of Schems are</t>
  </si>
  <si>
    <t>HP of pump =2HP</t>
  </si>
  <si>
    <t>Fixed charges (2HPx100x365/30)</t>
  </si>
  <si>
    <t xml:space="preserve">1.50m x 2.50m x 1.00M = </t>
  </si>
  <si>
    <t xml:space="preserve">S. W. = 2 x 1.00 x 0.25 x 1.5 = </t>
  </si>
  <si>
    <t>L. W.  = 2 x 2.00 x 1.5 =</t>
  </si>
  <si>
    <t xml:space="preserve">S. W. = 2 x 1.00 x 1.5 = </t>
  </si>
  <si>
    <t>Bottom = 2.0 x 1.0 =</t>
  </si>
  <si>
    <t>Operation &amp; maintance cost based on PHED compendium guidelines</t>
  </si>
  <si>
    <t>Sl No</t>
  </si>
  <si>
    <t>Cost as DPR</t>
  </si>
  <si>
    <t>% annual Depreciation</t>
  </si>
  <si>
    <t>Total Population Surveyed</t>
  </si>
  <si>
    <t>Sub Total(A)</t>
  </si>
  <si>
    <t>B</t>
  </si>
  <si>
    <t>Infrastruture Maintance</t>
  </si>
  <si>
    <t>per year</t>
  </si>
  <si>
    <t>Masonary chamber+distribution+waste disposal pit</t>
  </si>
  <si>
    <t>House conection</t>
  </si>
  <si>
    <t>Chloronation/WTP</t>
  </si>
  <si>
    <t>Pump Motar</t>
  </si>
  <si>
    <t>Cost of Chemical
For 2PPM&amp; 30% CL Solution</t>
  </si>
  <si>
    <t>(Total Population*81*2/1000000)*(100/30)*365</t>
  </si>
  <si>
    <t>D</t>
  </si>
  <si>
    <t>Sub Total(D)</t>
  </si>
  <si>
    <t>E</t>
  </si>
  <si>
    <t>Total A+B+C+D</t>
  </si>
  <si>
    <t>COST OF ENERGY CHARGES</t>
  </si>
  <si>
    <t>1</t>
  </si>
  <si>
    <t>KW</t>
  </si>
  <si>
    <t>Oprating Hour Average running</t>
  </si>
  <si>
    <t>Duty charges @ 6% of energy charges</t>
  </si>
  <si>
    <t>2</t>
  </si>
  <si>
    <t>Sub Estimate no.- 9A</t>
  </si>
  <si>
    <t>Sub Estimate no.- 9B</t>
  </si>
  <si>
    <t>SUB ESTIMATE NO -6</t>
  </si>
  <si>
    <t xml:space="preserve">Sub Estimate No.-10B </t>
  </si>
  <si>
    <t>P. H. DIVISION, HAJIPUR</t>
  </si>
  <si>
    <t xml:space="preserve">GOVERNMENT OF BIHAR
PUBLIC HEALTH ENGINEERING DEPARTMENT
PUBLIC HEALTH DIVISION, HAJIPUR.
</t>
  </si>
  <si>
    <t>OF VAISHALI DISTRICT HAVING</t>
  </si>
  <si>
    <t>Executive Engineer
P.H. Division, Hajipur</t>
  </si>
  <si>
    <t>P.H. Division, Hajipur</t>
  </si>
  <si>
    <t xml:space="preserve">  HOUSE HOLDS WITH   &amp; 8  MTR.  STEEL STAGING</t>
  </si>
  <si>
    <t>WORK DETAIL Of Quantity For Population Forcast  Motor Pump Design</t>
  </si>
  <si>
    <t>DETAILS OF Motor pump Of Different Schemes</t>
  </si>
  <si>
    <t>Detailed Estimate for construction of chamber for waste water disposal 
1.00Mx 2.00M x 1.50M deep (with  fly proof galvanized M.S. wire covering)</t>
  </si>
  <si>
    <t xml:space="preserve">80 mm </t>
  </si>
  <si>
    <t>65 mm</t>
  </si>
  <si>
    <t>CONSTRUCTION OF 150MM X 100MM DIA &amp; 125M DEEP TUBE WELL</t>
  </si>
  <si>
    <t>P/H</t>
  </si>
  <si>
    <t>As per yard stick publised in compendium page 203-205 dept(2001)</t>
  </si>
  <si>
    <t>Base year (After Trial ) cost</t>
  </si>
  <si>
    <t>Per litre</t>
  </si>
  <si>
    <t>Job</t>
  </si>
  <si>
    <t>Total House Connection in Scheme</t>
  </si>
  <si>
    <t>Sub Total C</t>
  </si>
  <si>
    <t>Construction of 150mm X100mmx 125m deep  T/W etc. all complete and as per direction of E/I.(As per sub Estimate no.- 1)</t>
  </si>
  <si>
    <t xml:space="preserve"> TOTAL 01 NO'S SCHEMES, BLOCK   -</t>
  </si>
  <si>
    <t>VAISHALI</t>
  </si>
  <si>
    <t>Sub Estimate No.- 8A</t>
  </si>
  <si>
    <t xml:space="preserve">UNDER THE WARDS </t>
  </si>
  <si>
    <t>Distrubution line</t>
  </si>
  <si>
    <t xml:space="preserve"> Masonary Chamber</t>
  </si>
  <si>
    <t>Steel Staging</t>
  </si>
  <si>
    <t xml:space="preserve">This estimate has been framed by Executive Engineer, P.H. Division, Hajpur for construction of rural piped water </t>
  </si>
  <si>
    <t>guideline of “Har Ghar Nal Ka Jal”and as per direction of Engineer in Chief-cum-Special Secretary, P.H.E.D., Bihar,</t>
  </si>
  <si>
    <r>
      <t xml:space="preserve"> Patna vide his Letter No.- 6B</t>
    </r>
    <r>
      <rPr>
        <sz val="16"/>
        <rFont val="Kruti Dev 010"/>
      </rPr>
      <t>@fo0&amp;</t>
    </r>
    <r>
      <rPr>
        <sz val="12"/>
        <rFont val="Arial"/>
        <family val="2"/>
      </rPr>
      <t>106</t>
    </r>
    <r>
      <rPr>
        <sz val="16"/>
        <rFont val="Kruti Dev 010"/>
      </rPr>
      <t>@</t>
    </r>
    <r>
      <rPr>
        <sz val="12"/>
        <rFont val="Arial"/>
        <family val="2"/>
      </rPr>
      <t>2023</t>
    </r>
    <r>
      <rPr>
        <sz val="16"/>
        <rFont val="Kruti Dev 010"/>
      </rPr>
      <t>&amp;</t>
    </r>
    <r>
      <rPr>
        <sz val="12"/>
        <rFont val="Arial"/>
        <family val="2"/>
      </rPr>
      <t xml:space="preserve"> 314 Dated 19-04-2023.for the habitations of Vaishali district under  </t>
    </r>
  </si>
  <si>
    <t>P.H Division, Hajipur</t>
  </si>
  <si>
    <t>Below said habitations are situated either far away from the source of nearest existing water supply schemes or</t>
  </si>
  <si>
    <t>obstructed through rivers/depressions/railway lines/NH etc. Hence there is a need of one Piped Water Supply Scheme</t>
  </si>
  <si>
    <t>for saturation of each of the habitations.  We have made provision  of T/well, Motor pump, Steel Structure, Distrubtion</t>
  </si>
  <si>
    <t xml:space="preserve"> of pipe line, house connection etc. in the estimate.</t>
  </si>
  <si>
    <t>Details provision made for this habitation with proposed house connection is as tabulated below : -</t>
  </si>
  <si>
    <t xml:space="preserve">cost  :The  estimated  cost </t>
  </si>
  <si>
    <r>
      <t xml:space="preserve">Specification              :- The standard specification of P.H.E.D. and PWD will be followed during                                                                       </t>
    </r>
    <r>
      <rPr>
        <sz val="12"/>
        <color indexed="8"/>
        <rFont val="Arial"/>
        <family val="2"/>
      </rPr>
      <t>the Execution of work</t>
    </r>
  </si>
  <si>
    <t>per month</t>
  </si>
  <si>
    <t>Provision for water charges, 18% GST, 15% CPOH and 1 % Labour Cess (multiplying factor 1.4226 of Base Rate)=1.4226*(A+B+C+D)</t>
  </si>
  <si>
    <t xml:space="preserve">Operation &amp; Maintenance for One Year </t>
  </si>
  <si>
    <t xml:space="preserve">Operation &amp; Maintenance for Five Year </t>
  </si>
  <si>
    <t>Cleaning of OHT including at an interval of 6 months and regular cleaning of campus</t>
  </si>
  <si>
    <t>Formula</t>
  </si>
  <si>
    <t>t=</t>
  </si>
  <si>
    <t>Years</t>
  </si>
  <si>
    <t xml:space="preserve">Proposal is for 5 years O &amp; M </t>
  </si>
  <si>
    <t>Sub Total</t>
  </si>
  <si>
    <t>civil work</t>
  </si>
  <si>
    <t>Elect. &amp; Mech.</t>
  </si>
  <si>
    <t>(Final Rate)</t>
  </si>
  <si>
    <t>(Including 18% GST)</t>
  </si>
  <si>
    <t>Formula 2 (With 5 years interval and constant component wise annual  variable component wise depreciation rate:</t>
  </si>
  <si>
    <t>Sub Total B=</t>
  </si>
  <si>
    <t>Sub Total B</t>
  </si>
  <si>
    <t>F</t>
  </si>
  <si>
    <t>Total Rs.</t>
  </si>
  <si>
    <t>Sub Estimate No.- 8B</t>
  </si>
  <si>
    <t xml:space="preserve">energy Charges for 5 year </t>
  </si>
  <si>
    <t>PUBLIC HEALTH DIVISION, HAJIPUR.</t>
  </si>
  <si>
    <t>KKW</t>
  </si>
  <si>
    <t>Opreating Hour Average running</t>
  </si>
  <si>
    <t>Unit Expenditure per year=HP*0.746*8*365*1.1</t>
  </si>
  <si>
    <t>duty charges @ 6% of energy charges</t>
  </si>
  <si>
    <t xml:space="preserve">Therefore Annual Maintenance for one Year </t>
  </si>
  <si>
    <t>Therefore Maintenance for five Year</t>
  </si>
  <si>
    <t>Honorarium of pump operator 1 Nos. for 12 Month</t>
  </si>
  <si>
    <r>
      <t>R</t>
    </r>
    <r>
      <rPr>
        <b/>
        <vertAlign val="subscript"/>
        <sz val="12"/>
        <color indexed="8"/>
        <rFont val="Times New Roman"/>
        <family val="1"/>
      </rPr>
      <t>t</t>
    </r>
    <r>
      <rPr>
        <b/>
        <sz val="12"/>
        <color indexed="8"/>
        <rFont val="Times New Roman"/>
        <family val="1"/>
      </rPr>
      <t>=[ 1+(r/100)]^t x (Base year O&amp;M cost)</t>
    </r>
  </si>
  <si>
    <t>HAJIPUR</t>
  </si>
  <si>
    <t>DAULATPUR CHANDI</t>
  </si>
  <si>
    <t>MUSLIM TOLA</t>
  </si>
  <si>
    <t>6B (MUSLIM TOLA)</t>
  </si>
  <si>
    <t>6B</t>
  </si>
  <si>
    <t xml:space="preserve">90 mm Dia </t>
  </si>
  <si>
    <t xml:space="preserve">75 mm Dia </t>
  </si>
  <si>
    <t xml:space="preserve">63 mm Dia </t>
  </si>
  <si>
    <t xml:space="preserve">50 mm Dia </t>
  </si>
  <si>
    <t xml:space="preserve">40 mm Dia </t>
  </si>
  <si>
    <t>Assistant Engineer</t>
  </si>
  <si>
    <t>P.H.Division, Hajipur</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</si>
  <si>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</si>
  <si>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Sub Estimate - 11</t>
  </si>
  <si>
    <t>Name of work :- Estimate for replacing damaged riser &amp; delivery pipe 8 meter staging with CPVC pipe and providing gun metel gate valve all complete as per direction of engineer in charge.</t>
  </si>
  <si>
    <t>Providing and fixing Chlorinated Polyvinyl Chloride (CPVC) pipes, having thermal stability for hot &amp; cold water supply, including all CPVC plain &amp; brass threaded fittings, including fixing the pipe clamps at 1.0 mtr spacing. This includes jointing of pipes &amp; fittings with one step CPVC solvent cement and testing of joints complete as per direction of Engineer In Charge.</t>
  </si>
  <si>
    <t>18.7.6</t>
  </si>
  <si>
    <t>Riser pipe 50 mm dia nominal bore</t>
  </si>
  <si>
    <t>Mtr</t>
  </si>
  <si>
    <t>18.9.7</t>
  </si>
  <si>
    <t>Delivery pipe 80 mm dia nominal bore</t>
  </si>
  <si>
    <t xml:space="preserve">                 Junior Engineer                                          Assistant Engineer</t>
  </si>
  <si>
    <t>Sub Est. No-05</t>
  </si>
  <si>
    <t xml:space="preserve">Construction of additional column &amp; wall around the foundation of existing RCC structure in Ward No 05  of Panchayat Jurawanpur Karari </t>
  </si>
  <si>
    <t>Quantity
(in Nos)</t>
  </si>
  <si>
    <r>
      <t>M</t>
    </r>
    <r>
      <rPr>
        <vertAlign val="superscript"/>
        <sz val="10"/>
        <color theme="1"/>
        <rFont val="Times New Roman"/>
        <family val="1"/>
      </rPr>
      <t>3</t>
    </r>
  </si>
  <si>
    <r>
      <t>P/M</t>
    </r>
    <r>
      <rPr>
        <vertAlign val="superscript"/>
        <sz val="10"/>
        <color theme="1"/>
        <rFont val="Times New Roman"/>
        <family val="1"/>
      </rPr>
      <t>3</t>
    </r>
  </si>
  <si>
    <r>
      <t>M</t>
    </r>
    <r>
      <rPr>
        <vertAlign val="superscript"/>
        <sz val="10"/>
        <color theme="1"/>
        <rFont val="Times New Roman"/>
        <family val="1"/>
      </rPr>
      <t>2</t>
    </r>
  </si>
  <si>
    <r>
      <t>P/M</t>
    </r>
    <r>
      <rPr>
        <vertAlign val="superscript"/>
        <sz val="10"/>
        <color theme="1"/>
        <rFont val="Times New Roman"/>
        <family val="1"/>
      </rPr>
      <t>2</t>
    </r>
  </si>
  <si>
    <t>Column</t>
  </si>
  <si>
    <t>Filling available excavated eath (excluding rock) in</t>
  </si>
  <si>
    <t xml:space="preserve">trenches, plinth, sides of bundations etc. in layers not </t>
  </si>
  <si>
    <t xml:space="preserve">12mm thick Cement.Plastering. (1:4) </t>
  </si>
  <si>
    <t>Side wall</t>
  </si>
  <si>
    <t>9-6.1.14A +6.3A</t>
  </si>
  <si>
    <t>Brick work with bricks of class designation 100A in foundation and plinth in : Cement mortar 1:6 (1 Cement : 6 Sand)  Extra for brick work in super structure above plinth</t>
  </si>
  <si>
    <t>Net Quantity</t>
  </si>
  <si>
    <r>
      <t>M</t>
    </r>
    <r>
      <rPr>
        <vertAlign val="superscript"/>
        <sz val="11.5"/>
        <rFont val="Times New Roman"/>
        <family val="1"/>
      </rPr>
      <t>3</t>
    </r>
  </si>
  <si>
    <r>
      <t>P/M</t>
    </r>
    <r>
      <rPr>
        <vertAlign val="superscript"/>
        <sz val="11.5"/>
        <rFont val="Times New Roman"/>
        <family val="1"/>
      </rPr>
      <t>3</t>
    </r>
  </si>
  <si>
    <t>10/ 2.28</t>
  </si>
  <si>
    <t>Supplying and Filling in plinth with local sand and under floors including, 
watering, ramming consolidating and dressing complete.</t>
  </si>
  <si>
    <t>Painting on primer water proofing paint of approved brand and manufacture in all shades to give an even shade New surface wall (two or more coats)</t>
  </si>
  <si>
    <t>Carriage of the following materials from quarry to work site</t>
  </si>
  <si>
    <t xml:space="preserve"> </t>
  </si>
  <si>
    <t>(b) Coarse sand (100 Km pucca Carriage)</t>
  </si>
  <si>
    <t>(c) Stone Chips (150 Km pucca Carriage)</t>
  </si>
  <si>
    <t>(d) Local Sand (3 Km, lead)</t>
  </si>
  <si>
    <t>Bricks (7 Km. Pucca &amp; 1 Km. Kachha lead)</t>
  </si>
  <si>
    <t>Junior Engineer,</t>
  </si>
  <si>
    <t xml:space="preserve">P.H.Division, Hajipur </t>
  </si>
  <si>
    <t>(Sub Estimate - 14)</t>
  </si>
  <si>
    <t>Name of work :- Providing Retrofiting to stand post for existing house service connection.</t>
  </si>
  <si>
    <t>Providing and faying cement concrete in kerbs, steps and the like at or near ground level excluding the cost of centring, shuttering and finishing.</t>
  </si>
  <si>
    <t>Estimate for Painting of 8M Steel Staging all complete as per direction of engineer in charge. (As per sub Estimate no.- 11)</t>
  </si>
  <si>
    <t>Installation of Electronically Regulated Doser type chlorinator using Sodium Hypo Chlorite (Hypo NaOCl)  (As per sub Estimate no.-09)</t>
  </si>
  <si>
    <t>Providing ladder in staging including all accessories etc. all complete. (As per sub Estimate no.- 14)</t>
  </si>
  <si>
    <t>23A</t>
  </si>
  <si>
    <t>23B</t>
  </si>
  <si>
    <t>Repairing of House Connection (As per sub Estimate no.- 16)</t>
  </si>
  <si>
    <t>Replacing of damage Bib cock with New Bib cock (As per sub Estimate no.- 17)</t>
  </si>
  <si>
    <t>Repairing of Starter (As per sub Estimate no.- 19)</t>
  </si>
  <si>
    <t>Repairing of Stabilizer (As per sub Estimate no.- 20)</t>
  </si>
  <si>
    <t>Name Of Work-</t>
  </si>
  <si>
    <t>REPAIRING OF NON-FUNCTIONAL  PRD SCHEMES / (WARDS) TO MAKE IT FUNCTIONAL   THAT HAVE BEEN TAKEN OVER BY PHED   IN VAISHALI DISTRICT.</t>
  </si>
  <si>
    <t>Block-</t>
  </si>
  <si>
    <t>Sl.No</t>
  </si>
  <si>
    <t>Panchyat</t>
  </si>
  <si>
    <t xml:space="preserve">New Boring </t>
  </si>
  <si>
    <t>Boring chamber</t>
  </si>
  <si>
    <t>New Starter</t>
  </si>
  <si>
    <t>New Stablizer</t>
  </si>
  <si>
    <t>NEW HDPE PIPE (Length in Mtr.)</t>
  </si>
  <si>
    <t>Riser &amp; Dilivery</t>
  </si>
  <si>
    <t>Water Tank</t>
  </si>
  <si>
    <t>Chlorinator</t>
  </si>
  <si>
    <t>New Steel Staging</t>
  </si>
  <si>
    <t>Painting Of Staging</t>
  </si>
  <si>
    <t>Room Of Staging</t>
  </si>
  <si>
    <t>Floor Of Staging</t>
  </si>
  <si>
    <t>Ladder</t>
  </si>
  <si>
    <t>New H.C</t>
  </si>
  <si>
    <t>Repairing H.C</t>
  </si>
  <si>
    <t>New Bib cock</t>
  </si>
  <si>
    <t>Repair Motar</t>
  </si>
  <si>
    <t>Repair Stater</t>
  </si>
  <si>
    <t>Repair Stablizer</t>
  </si>
  <si>
    <t>Service Cabel</t>
  </si>
  <si>
    <t>90 MM</t>
  </si>
  <si>
    <t>75 MM</t>
  </si>
  <si>
    <t>63 MM</t>
  </si>
  <si>
    <t>40 MM</t>
  </si>
  <si>
    <t>Tank Cleaning</t>
  </si>
  <si>
    <t xml:space="preserve">3 H.P   motor </t>
  </si>
  <si>
    <t xml:space="preserve"> ABSTRACT OF MAJOR  PRD WARDS &amp; THEIR DAMAGED COMPONENTS</t>
  </si>
  <si>
    <t xml:space="preserve">Bidupur </t>
  </si>
  <si>
    <t>Saidpur Ganesh</t>
  </si>
  <si>
    <t>Leakage of HDPD Pipe  (in Nos.)                                           with PCC Road Cuting</t>
  </si>
  <si>
    <t>Leakage of HDPD Pipe (in Nos.) without PCC Road cutting</t>
  </si>
  <si>
    <t xml:space="preserve">Miscellaneous work </t>
  </si>
  <si>
    <t>Ward No.</t>
  </si>
  <si>
    <t>Total Amount In (Lakh)</t>
  </si>
  <si>
    <t>P. H. Division,………………....</t>
  </si>
  <si>
    <t xml:space="preserve"> Estimate for Providing GI enclosure to house electric switch panel for steel structure staging all complete.  (As per sub Estimate no.- 12) *</t>
  </si>
  <si>
    <t xml:space="preserve"> Estimate for Construction of floor of staging etc. all complete as per direction of engineer in charge. (As per sub Estimate no.- 13) *</t>
  </si>
  <si>
    <t>16A</t>
  </si>
  <si>
    <t>16B</t>
  </si>
  <si>
    <t>Minor repairs to House Connection (As per sub Estimate no.- 16B)</t>
  </si>
  <si>
    <t>Repairing of House Connection with leakage at ferrule (As per sub Estimate no.- 16A)</t>
  </si>
  <si>
    <t>Supplying and laying of submersible flat cable ISI marked 3 core copper wire of suitable size with proper clamping of approved make.  (Rate Chattisgarh   SOR 34.20.107 Rs.121.00+18% GST)</t>
  </si>
  <si>
    <t>Replacing damaged portion 50 mm dia. Riser pipe</t>
  </si>
  <si>
    <t>Replacing damaged portion 80 mm dia. Riser pipe</t>
  </si>
  <si>
    <t xml:space="preserve">Replacing Gate Valve 50 mm dia. </t>
  </si>
  <si>
    <t xml:space="preserve">Replacing Gate Valve 80 mm dia. </t>
  </si>
  <si>
    <t>Development of Twell. (Sub Estimate No.11)</t>
  </si>
  <si>
    <t>Supplying and laying of submersible flat cable ISI marked 3 core copper wire of suitable size with proper clamping of approved make.  (Rate Chattisgarh   SOR 34.20.107)</t>
  </si>
  <si>
    <t>Development of Twell. (Sub Estimate No.27)</t>
  </si>
  <si>
    <t>Repairing and painting of RCC staging (Sub Estimate No.28)</t>
  </si>
  <si>
    <t>3A</t>
  </si>
  <si>
    <t>3B</t>
  </si>
  <si>
    <t>4a</t>
  </si>
  <si>
    <t>Providing &amp; Fixing BIS approved 3 HP submersible motar starter all complete as per direction of engineer in charge. (As per sub Estimate no.- 4a)</t>
  </si>
  <si>
    <t>Repairing of 3 HP/2 HP Pump Motor  (As per sub Estimate no.- 18)</t>
  </si>
  <si>
    <t>Cleaning of one 5000 Ltr capacity overhead pvc tank and getting water quality tested from departmental lab.  (As per sub Estimate no.- 22)</t>
  </si>
  <si>
    <t>Providing &amp; Fixing BIS approved 2 HP submersible motar starter all complete as per direction of engineer in charge. (As per sub Estimate no.- 4b)</t>
  </si>
  <si>
    <t>6A</t>
  </si>
  <si>
    <t>Providing and Laying Distrbution network of 90 MM High Density Polyethylene pipe (HDPE pipe) all complete as per direction of E/I. (As per sub Estimate no.- 6A ) *</t>
  </si>
  <si>
    <t>per m</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</si>
  <si>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</si>
  <si>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</si>
  <si>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</si>
  <si>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</si>
  <si>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</si>
  <si>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</si>
  <si>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</si>
  <si>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7a</t>
  </si>
  <si>
    <t xml:space="preserve">Cost of replacement of riser / delivery pipe by 
50 mm dia G.I.Pipe from T/well to PVC Tank    </t>
  </si>
  <si>
    <t>7b</t>
  </si>
  <si>
    <t xml:space="preserve">Cost of replacement of riser / delivery pipe by 
65 mm dia G.I.Pipe from PVC Tank to Distribution main  </t>
  </si>
  <si>
    <t>7c</t>
  </si>
  <si>
    <t xml:space="preserve">Cost of replacement of riser / delivery pipe by 
80 mm dia G.I.Pipe for wash out      </t>
  </si>
  <si>
    <t>7d</t>
  </si>
  <si>
    <t xml:space="preserve">Providing and fixing brass gate valve with C.I. wheel  of approved quality (screwed end).
80mm dia Pipe   
 </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</si>
  <si>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</si>
  <si>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</si>
  <si>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</si>
  <si>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</si>
  <si>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</si>
  <si>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12a</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</si>
  <si>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</si>
  <si>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</si>
  <si>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</si>
  <si>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</si>
  <si>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</si>
  <si>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15a</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</si>
  <si>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</si>
  <si>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</si>
  <si>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</si>
  <si>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</si>
  <si>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</si>
  <si>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</si>
  <si>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</si>
  <si>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13.11.4</t>
  </si>
  <si>
    <t>13.79.2</t>
  </si>
  <si>
    <t>Renovation (Repairing and painting) of Attendent Cum Pump room &amp;  toilet. (As per sub Estimate no.- 31)</t>
  </si>
  <si>
    <t>Renovation (Repairing and painting) of  Existing Boundry wall of Length 29Mtr and height 1.5Mtr. all complete as per direction of E/I. (As per sub Estimate no.- 32)</t>
  </si>
  <si>
    <t>4c</t>
  </si>
  <si>
    <t>Providing &amp; Fixing BIS approved 5 HP submersible motar starter all complete as per direction of engineer in charge. (As per sub Estimate no.- 4c)</t>
  </si>
  <si>
    <t>3AA</t>
  </si>
  <si>
    <t>3BB</t>
  </si>
  <si>
    <t>3C</t>
  </si>
  <si>
    <t>3CC</t>
  </si>
  <si>
    <t>18b</t>
  </si>
  <si>
    <t>Repairing of 5 HP Pump Motor  (As per sub Estimate no.- 18b)</t>
  </si>
  <si>
    <t>25mm</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</si>
  <si>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</si>
  <si>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</si>
  <si>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</si>
  <si>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Providing and Fixing 12 VOLT Solar Battery as per  direction of E/I.   (As per sub Est. no.- 37)</t>
  </si>
  <si>
    <t>40mm dia</t>
  </si>
  <si>
    <t>(i) without road cutting</t>
  </si>
  <si>
    <t>(ii) with Pucca road cutting</t>
  </si>
  <si>
    <t>65mm dia</t>
  </si>
  <si>
    <t>80mm dia</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</si>
  <si>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</si>
  <si>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</si>
  <si>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r>
      <t xml:space="preserve">Replacing damaged portion of riser and delivery  pipe 8 meter staging with </t>
    </r>
    <r>
      <rPr>
        <b/>
        <sz val="11"/>
        <color theme="1"/>
        <rFont val="Arial"/>
        <family val="2"/>
      </rPr>
      <t xml:space="preserve">CPVC / UPVC </t>
    </r>
    <r>
      <rPr>
        <sz val="11"/>
        <color theme="1"/>
        <rFont val="Arial"/>
        <family val="2"/>
      </rPr>
      <t xml:space="preserve"> pipe and  providing gun metal Gate valve. (Sub Estimate No.26)</t>
    </r>
  </si>
  <si>
    <t>Replacing damaged portion 50 mm dia. CPVC / UPVC Riser pipe</t>
  </si>
  <si>
    <t>Replacing damaged portion 80 mm dia. CPVC / UPVC Riser pipe</t>
  </si>
  <si>
    <t xml:space="preserve">Replacing  CPVC / UPVC Gate Valve 50 mm dia. </t>
  </si>
  <si>
    <t xml:space="preserve">Replacing  CPVC / UPVC  Gate Valve 80 mm dia. </t>
  </si>
  <si>
    <t>Repairing of 63/25 kva transformer inclusing LT pannel rapair in pump house Including Conductor,fuse relay,Timer as required,ST- CTBT pannel repair,Transformer Oil ( 630Ltr) Make-Servo etc all complete as per direction of engineer in charge.</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</si>
  <si>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</si>
  <si>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Supply &amp; Installation of 90-220 V range single phase7. 5 KVA automatic voltage stabilizer  make- Sen &amp; Pandit/ Vertex/ISI marked Stabilizer of reputed make.  (As per sub Estimate no.- 05)</t>
  </si>
  <si>
    <t>5a</t>
  </si>
  <si>
    <t>5b</t>
  </si>
  <si>
    <t>Supply &amp; Installation of 90-220 V range single phase 5.0 KVA automatic voltage stabilizer  make- Sen &amp; Pandit/ Vertex/ISI marked Stabilizer of reputed make.  (As per sub Estimate no.- 05)</t>
  </si>
  <si>
    <t>Providing New house connection for each house hold including supplying all materials, labours, tools and making ferrule connection with 20 mm dia MDPE and 15mm G.I Pipes with all fittings etc all complete. (As per sub Estimate no.- 15)</t>
  </si>
  <si>
    <t>Supplying &amp; fitting 2.5 mm2  copper service cable from power point from nearest source up-to pumping station. (As per sub Estimate no.- 21)</t>
  </si>
  <si>
    <t>Repairing of Leakages in HDPE Pipe line with PCC cutting &amp; Restoration. (For HDPE Laid at depth 0.5 to 1.0 m)(As per sub Estimate no.- 23)</t>
  </si>
  <si>
    <t>Repairing of Leakages in HDPE Pipe line without PCC cutting &amp; Restoration.(For HDPE Laid at depth 0.5 to 1.0 m)(As per sub Estimate no.- 23)</t>
  </si>
  <si>
    <t>Repairing of Leakages in HDPE Pipe line with PCC cutting &amp; Restoration. (For HDPE Laid at depth 0.0 to 0.5 m)(As per sub Estimate no.- 24)</t>
  </si>
  <si>
    <t>Repairing of Leakages in HDPE Pipe line without PCC cutting &amp; Restoration.(For HDPE Laid at depth 0.0 to 0.5 m)(As per sub Estimate no.- 24)</t>
  </si>
  <si>
    <t>24A</t>
  </si>
  <si>
    <t>24B</t>
  </si>
  <si>
    <t>Providing all labours, materials and cleaning of RCC water VAT from inside and doing chlorination etc. all complete work as per specification &amp; direction of E/I. (As per sub Est. no.- 39)</t>
  </si>
  <si>
    <t>Construction of 150 mmX90m deep drilled T/W etc. all complete and as per direction of E/I.</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</si>
  <si>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</si>
  <si>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</si>
  <si>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Arial"/>
        <family val="2"/>
      </rPr>
      <t>excluding the cost of GI pipes for lowering and cables etc. as per standards specifications and direction of E/I.(As per sub Estimate no.- 3B items)</t>
    </r>
  </si>
  <si>
    <r>
      <rPr>
        <b/>
        <sz val="11"/>
        <color theme="1"/>
        <rFont val="Arial"/>
        <family val="2"/>
      </rPr>
      <t>Supply Installation, commissioning and testing of  three phase 5 H.P submersible pump set only</t>
    </r>
    <r>
      <rPr>
        <sz val="11"/>
        <color theme="1"/>
        <rFont val="Arial"/>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Arial"/>
        <family val="2"/>
      </rPr>
      <t>excluding the cost of GI pipes for lowering and cables etc. as per standards specifications and direction of E/I.</t>
    </r>
  </si>
  <si>
    <r>
      <t xml:space="preserve">Providing New house connection </t>
    </r>
    <r>
      <rPr>
        <b/>
        <u/>
        <sz val="11"/>
        <color theme="1"/>
        <rFont val="Arial"/>
        <family val="2"/>
      </rPr>
      <t>without retrofitting</t>
    </r>
    <r>
      <rPr>
        <sz val="11"/>
        <color theme="1"/>
        <rFont val="Arial"/>
        <family val="2"/>
      </rPr>
      <t xml:space="preserve"> for each house hold  including supplying all materials, labours, tools and making ferrule connection with 20 mm dia MDPE and 15mm G.I Pipes with all fittings etc all complete. (As per sub Estimate no.- 15a)</t>
    </r>
  </si>
  <si>
    <t>Supplying, installation Testing &amp; commissioning of Variable Frequency Drive (VFD), Change over Switch and Net Energy Metering (NEM) system  (As per sub Est. no.- 36)</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</si>
  <si>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</si>
  <si>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</si>
  <si>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</si>
  <si>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</si>
  <si>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</si>
  <si>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</si>
  <si>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</si>
  <si>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</si>
  <si>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13.79.3</t>
  </si>
  <si>
    <t>13.79.4</t>
  </si>
  <si>
    <t>13.85.3</t>
  </si>
  <si>
    <t>13.82.3</t>
  </si>
  <si>
    <t>WATER SUPPLY: DUCTILE IRON (DI) SPECIALS</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</si>
  <si>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</si>
  <si>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</si>
  <si>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</si>
  <si>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</si>
  <si>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</si>
  <si>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</si>
  <si>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</si>
  <si>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</si>
  <si>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</si>
  <si>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</si>
  <si>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</si>
  <si>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</si>
  <si>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</si>
  <si>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</si>
  <si>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</si>
  <si>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</si>
  <si>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</si>
  <si>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</si>
  <si>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</si>
  <si>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</si>
  <si>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</si>
  <si>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</si>
  <si>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</si>
  <si>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</si>
  <si>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</si>
  <si>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</si>
  <si>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</si>
  <si>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</si>
  <si>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</si>
  <si>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</si>
  <si>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</si>
  <si>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</si>
  <si>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</si>
  <si>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</si>
  <si>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</si>
  <si>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</si>
  <si>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</si>
  <si>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</si>
  <si>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 Push on special confirming to IS 9523:2000</t>
  </si>
  <si>
    <t>Provision of pump operator</t>
  </si>
  <si>
    <t>Payment of electricity bills</t>
  </si>
  <si>
    <t>as per actual electricity bills.</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</si>
  <si>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</si>
  <si>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</si>
  <si>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</si>
  <si>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</si>
  <si>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</si>
  <si>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</si>
  <si>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</si>
  <si>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</si>
  <si>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</si>
  <si>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</si>
  <si>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</si>
  <si>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</si>
  <si>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</si>
  <si>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</si>
  <si>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</si>
  <si>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</si>
  <si>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</si>
  <si>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</si>
  <si>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</si>
  <si>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</si>
  <si>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</si>
  <si>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</si>
  <si>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</si>
  <si>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</si>
  <si>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</si>
  <si>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</si>
  <si>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</si>
  <si>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</si>
  <si>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</si>
  <si>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</si>
  <si>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</si>
  <si>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</si>
  <si>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</si>
  <si>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</si>
  <si>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</si>
  <si>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</si>
  <si>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</si>
  <si>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</si>
  <si>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</si>
  <si>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</si>
  <si>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</si>
  <si>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</si>
  <si>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</si>
  <si>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</si>
  <si>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</si>
  <si>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</si>
  <si>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</si>
  <si>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</si>
  <si>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</si>
  <si>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</si>
  <si>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</si>
  <si>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</si>
  <si>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</si>
  <si>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</si>
  <si>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</si>
  <si>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</si>
  <si>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</si>
  <si>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</si>
  <si>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</si>
  <si>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</si>
  <si>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</si>
  <si>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</si>
  <si>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</si>
  <si>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</si>
  <si>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</si>
  <si>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</si>
  <si>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</si>
  <si>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</si>
  <si>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</si>
  <si>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</si>
  <si>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</si>
  <si>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</si>
  <si>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</si>
  <si>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</si>
  <si>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</si>
  <si>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</si>
  <si>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</si>
  <si>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</si>
  <si>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</si>
  <si>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</si>
  <si>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</si>
  <si>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</si>
  <si>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</si>
  <si>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</si>
  <si>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</si>
  <si>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</si>
  <si>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</si>
  <si>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</si>
  <si>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</si>
  <si>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</si>
  <si>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</si>
  <si>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</si>
  <si>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</si>
  <si>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</si>
  <si>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</si>
  <si>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</si>
  <si>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</si>
  <si>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</si>
  <si>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</si>
  <si>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</si>
  <si>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</si>
  <si>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</si>
  <si>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</si>
  <si>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</si>
  <si>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</si>
  <si>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</si>
  <si>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</si>
  <si>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</si>
  <si>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</si>
  <si>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</si>
  <si>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</si>
  <si>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</si>
  <si>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</si>
  <si>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</si>
  <si>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</si>
  <si>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</si>
  <si>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</si>
  <si>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</si>
  <si>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</si>
  <si>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</si>
  <si>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</si>
  <si>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</si>
  <si>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</si>
  <si>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</si>
  <si>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</si>
  <si>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</si>
  <si>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</si>
  <si>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</si>
  <si>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</si>
  <si>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</si>
  <si>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</si>
  <si>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</si>
  <si>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</si>
  <si>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</si>
  <si>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</si>
  <si>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</si>
  <si>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</si>
  <si>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</si>
  <si>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</si>
  <si>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</si>
  <si>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</si>
  <si>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</si>
  <si>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</si>
  <si>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</si>
  <si>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</si>
  <si>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</si>
  <si>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</si>
  <si>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</si>
  <si>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</si>
  <si>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</si>
  <si>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</si>
  <si>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</si>
  <si>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</si>
  <si>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</si>
  <si>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</si>
  <si>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</si>
  <si>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</si>
  <si>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</si>
  <si>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</si>
  <si>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</si>
  <si>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</si>
  <si>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</si>
  <si>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</si>
  <si>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</si>
  <si>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</si>
  <si>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</si>
  <si>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</si>
  <si>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</si>
  <si>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</si>
  <si>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</si>
  <si>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</si>
  <si>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</si>
  <si>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</si>
  <si>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</si>
  <si>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</si>
  <si>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</si>
  <si>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</si>
  <si>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</si>
  <si>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</si>
  <si>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</si>
  <si>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</si>
  <si>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</si>
  <si>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</si>
  <si>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</si>
  <si>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</si>
  <si>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</si>
  <si>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</si>
  <si>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</si>
  <si>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</si>
  <si>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</si>
  <si>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</si>
  <si>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</si>
  <si>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</si>
  <si>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</si>
  <si>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</si>
  <si>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</si>
  <si>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</si>
  <si>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</si>
  <si>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</si>
  <si>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</si>
  <si>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</si>
  <si>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</si>
  <si>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</si>
  <si>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</si>
  <si>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</si>
  <si>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</si>
  <si>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</si>
  <si>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</si>
  <si>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</si>
  <si>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</si>
  <si>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</si>
  <si>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</si>
  <si>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</si>
  <si>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</si>
  <si>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</si>
  <si>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</si>
  <si>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</si>
  <si>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</si>
  <si>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</si>
  <si>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</si>
  <si>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</si>
  <si>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</si>
  <si>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</si>
  <si>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</si>
  <si>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</si>
  <si>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</si>
  <si>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</si>
  <si>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</si>
  <si>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</si>
  <si>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</si>
  <si>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</si>
  <si>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</si>
  <si>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</si>
  <si>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</si>
  <si>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</si>
  <si>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</si>
  <si>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</si>
  <si>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</si>
  <si>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</si>
  <si>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</si>
  <si>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</si>
  <si>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</si>
  <si>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</si>
  <si>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</si>
  <si>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</si>
  <si>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</si>
  <si>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</si>
  <si>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</si>
  <si>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</si>
  <si>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</si>
  <si>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</si>
  <si>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</si>
  <si>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</si>
  <si>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</si>
  <si>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</si>
  <si>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</si>
  <si>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</si>
  <si>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</si>
  <si>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</si>
  <si>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</si>
  <si>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</si>
  <si>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</si>
  <si>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</si>
  <si>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</si>
  <si>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</si>
  <si>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</si>
  <si>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</si>
  <si>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</si>
  <si>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</si>
  <si>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</si>
  <si>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</si>
  <si>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</si>
  <si>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</si>
  <si>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</si>
  <si>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</si>
  <si>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</si>
  <si>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</si>
  <si>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</si>
  <si>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</si>
  <si>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</si>
  <si>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</si>
  <si>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</si>
  <si>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</si>
  <si>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</si>
  <si>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</si>
  <si>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</si>
  <si>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</si>
  <si>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</si>
  <si>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</si>
  <si>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</si>
  <si>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</si>
  <si>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</si>
  <si>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</si>
  <si>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</si>
  <si>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</si>
  <si>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</si>
  <si>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</si>
  <si>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</si>
  <si>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</si>
  <si>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</si>
  <si>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</si>
  <si>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</si>
  <si>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</si>
  <si>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</si>
  <si>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</si>
  <si>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</si>
  <si>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</si>
  <si>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</si>
  <si>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</si>
  <si>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</si>
  <si>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</si>
  <si>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</si>
  <si>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</si>
  <si>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</si>
  <si>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</si>
  <si>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</si>
  <si>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</si>
  <si>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</si>
  <si>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</si>
  <si>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</si>
  <si>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</si>
  <si>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</si>
  <si>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</si>
  <si>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</si>
  <si>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</si>
  <si>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</si>
  <si>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</si>
  <si>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</si>
  <si>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</si>
  <si>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</si>
  <si>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</si>
  <si>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</si>
  <si>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</si>
  <si>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</si>
  <si>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</si>
  <si>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</si>
  <si>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</si>
  <si>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</si>
  <si>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</si>
  <si>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</si>
  <si>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</si>
  <si>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</si>
  <si>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</si>
  <si>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</si>
  <si>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</si>
  <si>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</si>
  <si>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</si>
  <si>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</si>
  <si>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</si>
  <si>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</si>
  <si>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</si>
  <si>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</si>
  <si>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</si>
  <si>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</si>
  <si>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</si>
  <si>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</si>
  <si>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</si>
  <si>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</si>
  <si>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</si>
  <si>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</si>
  <si>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</si>
  <si>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</si>
  <si>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</si>
  <si>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</si>
  <si>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</si>
  <si>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</si>
  <si>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</si>
  <si>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</si>
  <si>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</si>
  <si>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</si>
  <si>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</si>
  <si>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</si>
  <si>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</si>
  <si>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</si>
  <si>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</si>
  <si>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</si>
  <si>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</si>
  <si>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</si>
  <si>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</si>
  <si>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</si>
  <si>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</si>
  <si>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</si>
  <si>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</si>
  <si>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</si>
  <si>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</si>
  <si>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</si>
  <si>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</si>
  <si>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</si>
  <si>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</si>
  <si>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</si>
  <si>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</si>
  <si>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</si>
  <si>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</si>
  <si>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</si>
  <si>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</si>
  <si>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</si>
  <si>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</si>
  <si>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</si>
  <si>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</si>
  <si>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</si>
  <si>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</si>
  <si>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</si>
  <si>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</si>
  <si>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</si>
  <si>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</si>
  <si>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</si>
  <si>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</si>
  <si>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</si>
  <si>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</si>
  <si>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</si>
  <si>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</si>
  <si>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</si>
  <si>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</si>
  <si>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</si>
  <si>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</si>
  <si>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</si>
  <si>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</si>
  <si>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</si>
  <si>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</si>
  <si>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</si>
  <si>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</si>
  <si>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</si>
  <si>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</si>
  <si>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</si>
  <si>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</si>
  <si>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</si>
  <si>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</si>
  <si>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</si>
  <si>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</si>
  <si>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</si>
  <si>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</si>
  <si>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</si>
  <si>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</si>
  <si>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</si>
  <si>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</si>
  <si>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</si>
  <si>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</si>
  <si>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</si>
  <si>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</si>
  <si>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</si>
  <si>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</si>
  <si>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</si>
  <si>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</si>
  <si>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</si>
  <si>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</si>
  <si>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</si>
  <si>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</si>
  <si>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</si>
  <si>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</si>
  <si>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</si>
  <si>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</si>
  <si>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</si>
  <si>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</si>
  <si>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</si>
  <si>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</si>
  <si>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</si>
  <si>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</si>
  <si>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</si>
  <si>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</si>
  <si>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</si>
  <si>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</si>
  <si>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</si>
  <si>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</si>
  <si>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</si>
  <si>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</si>
  <si>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</si>
  <si>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</si>
  <si>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</si>
  <si>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</si>
  <si>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</si>
  <si>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</si>
  <si>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</si>
  <si>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</si>
  <si>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</si>
  <si>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</si>
  <si>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</si>
  <si>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</si>
  <si>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</si>
  <si>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</si>
  <si>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</si>
  <si>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</si>
  <si>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</si>
  <si>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</si>
  <si>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</si>
  <si>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</si>
  <si>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</si>
  <si>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</si>
  <si>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</si>
  <si>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</si>
  <si>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</si>
  <si>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</si>
  <si>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</si>
  <si>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</si>
  <si>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</si>
  <si>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</si>
  <si>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</si>
  <si>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</si>
  <si>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</si>
  <si>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</si>
  <si>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</si>
  <si>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</si>
  <si>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</si>
  <si>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</si>
  <si>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</si>
  <si>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</si>
  <si>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</si>
  <si>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</si>
  <si>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</si>
  <si>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</si>
  <si>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</si>
  <si>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</si>
  <si>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</si>
  <si>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</si>
  <si>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</si>
  <si>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</si>
  <si>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</si>
  <si>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</si>
  <si>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</si>
  <si>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</si>
  <si>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</si>
  <si>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</si>
  <si>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</si>
  <si>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</si>
  <si>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</si>
  <si>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</si>
  <si>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</si>
  <si>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</si>
  <si>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</si>
  <si>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</si>
  <si>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</si>
  <si>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</si>
  <si>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</si>
  <si>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</si>
  <si>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</si>
  <si>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</si>
  <si>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</si>
  <si>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</si>
  <si>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</si>
  <si>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</si>
  <si>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</si>
  <si>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</si>
  <si>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</si>
  <si>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</si>
  <si>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</si>
  <si>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</si>
  <si>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</si>
  <si>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</si>
  <si>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</si>
  <si>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</si>
  <si>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</si>
  <si>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</si>
  <si>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</si>
  <si>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</si>
  <si>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</si>
  <si>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</si>
  <si>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</si>
  <si>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</si>
  <si>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</si>
  <si>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</si>
  <si>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</si>
  <si>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</si>
  <si>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</si>
  <si>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</si>
  <si>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</si>
  <si>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</si>
  <si>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</si>
  <si>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</si>
  <si>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</si>
  <si>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</si>
  <si>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</si>
  <si>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</si>
  <si>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</si>
  <si>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</si>
  <si>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</si>
  <si>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</si>
  <si>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</si>
  <si>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</si>
  <si>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</si>
  <si>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</si>
  <si>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</si>
  <si>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</si>
  <si>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</si>
  <si>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</si>
  <si>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</si>
  <si>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</si>
  <si>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</si>
  <si>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</si>
  <si>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</si>
  <si>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</si>
  <si>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</si>
  <si>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</si>
  <si>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</si>
  <si>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</si>
  <si>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</si>
  <si>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</si>
  <si>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</si>
  <si>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</si>
  <si>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</si>
  <si>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</si>
  <si>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</si>
  <si>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</si>
  <si>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</si>
  <si>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</si>
  <si>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</si>
  <si>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</si>
  <si>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</si>
  <si>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</si>
  <si>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</si>
  <si>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</si>
  <si>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</si>
  <si>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</si>
  <si>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</si>
  <si>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</si>
  <si>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</si>
  <si>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</si>
  <si>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</si>
  <si>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</si>
  <si>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</si>
  <si>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</si>
  <si>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</si>
  <si>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</si>
  <si>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</si>
  <si>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</si>
  <si>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</si>
  <si>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</si>
  <si>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</si>
  <si>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</si>
  <si>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</si>
  <si>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</si>
  <si>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</si>
  <si>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</si>
  <si>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</si>
  <si>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</si>
  <si>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</si>
  <si>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</si>
  <si>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</si>
  <si>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</si>
  <si>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</si>
  <si>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</si>
  <si>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</si>
  <si>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</si>
  <si>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</si>
  <si>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</si>
  <si>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</si>
  <si>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</si>
  <si>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</si>
  <si>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</si>
  <si>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</si>
  <si>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</si>
  <si>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</si>
  <si>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</si>
  <si>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</si>
  <si>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</si>
  <si>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</si>
  <si>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</si>
  <si>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</si>
  <si>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</si>
  <si>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</si>
  <si>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</si>
  <si>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</si>
  <si>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</si>
  <si>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</si>
  <si>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</si>
  <si>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</si>
  <si>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</si>
  <si>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</si>
  <si>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</si>
  <si>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</si>
  <si>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</si>
  <si>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</si>
  <si>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</si>
  <si>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</si>
  <si>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</si>
  <si>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</si>
  <si>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</si>
  <si>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</si>
  <si>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</si>
  <si>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</si>
  <si>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</si>
  <si>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</si>
  <si>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</si>
  <si>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</si>
  <si>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</si>
  <si>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</si>
  <si>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</si>
  <si>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</si>
  <si>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</si>
  <si>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</si>
  <si>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</si>
  <si>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</si>
  <si>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</si>
  <si>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</si>
  <si>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</si>
  <si>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</si>
  <si>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</si>
  <si>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</si>
  <si>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</si>
  <si>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</si>
  <si>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</si>
  <si>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</si>
  <si>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</si>
  <si>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</si>
  <si>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</si>
  <si>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</si>
  <si>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</si>
  <si>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</si>
  <si>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</si>
  <si>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</si>
  <si>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</si>
  <si>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</si>
  <si>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</si>
  <si>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</si>
  <si>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</si>
  <si>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</si>
  <si>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</si>
  <si>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</si>
  <si>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</si>
  <si>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</si>
  <si>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</si>
  <si>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</si>
  <si>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</si>
  <si>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</si>
  <si>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</si>
  <si>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</si>
  <si>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</si>
  <si>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</si>
  <si>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</si>
  <si>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</si>
  <si>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</si>
  <si>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</si>
  <si>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</si>
  <si>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</si>
  <si>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</si>
  <si>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</si>
  <si>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</si>
  <si>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</si>
  <si>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</si>
  <si>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</si>
  <si>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</si>
  <si>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</si>
  <si>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</si>
  <si>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</si>
  <si>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</si>
  <si>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</si>
  <si>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</si>
  <si>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</si>
  <si>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</si>
  <si>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</si>
  <si>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</si>
  <si>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</si>
  <si>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</si>
  <si>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</si>
  <si>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</si>
  <si>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</si>
  <si>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</si>
  <si>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</si>
  <si>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</si>
  <si>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</si>
  <si>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</si>
  <si>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</si>
  <si>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</si>
  <si>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</si>
  <si>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</si>
  <si>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</si>
  <si>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</si>
  <si>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</si>
  <si>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</si>
  <si>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</si>
  <si>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</si>
  <si>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</si>
  <si>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</si>
  <si>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</si>
  <si>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</si>
  <si>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</si>
  <si>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</si>
  <si>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</si>
  <si>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</si>
  <si>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</si>
  <si>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</si>
  <si>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</si>
  <si>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</si>
  <si>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</si>
  <si>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</si>
  <si>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</si>
  <si>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</si>
  <si>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</si>
  <si>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</si>
  <si>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</si>
  <si>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</si>
  <si>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</si>
  <si>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</si>
  <si>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</si>
  <si>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</si>
  <si>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</si>
  <si>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</si>
  <si>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</si>
  <si>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</si>
  <si>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</si>
  <si>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</si>
  <si>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</si>
  <si>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</si>
  <si>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</si>
  <si>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</si>
  <si>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</si>
  <si>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</si>
  <si>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</si>
  <si>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</si>
  <si>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</si>
  <si>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</si>
  <si>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</si>
  <si>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</si>
  <si>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</si>
  <si>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</si>
  <si>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</si>
  <si>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</si>
  <si>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</si>
  <si>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</si>
  <si>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</si>
  <si>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</si>
  <si>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</si>
  <si>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</si>
  <si>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</si>
  <si>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</si>
  <si>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</si>
  <si>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</si>
  <si>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</si>
  <si>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</si>
  <si>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</si>
  <si>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</si>
  <si>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</si>
  <si>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</si>
  <si>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</si>
  <si>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</si>
  <si>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</si>
  <si>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</si>
  <si>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</si>
  <si>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</si>
  <si>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</si>
  <si>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</si>
  <si>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</si>
  <si>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</si>
  <si>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</si>
  <si>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</si>
  <si>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</si>
  <si>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</si>
  <si>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</si>
  <si>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</si>
  <si>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</si>
  <si>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</si>
  <si>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</si>
  <si>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</si>
  <si>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</si>
  <si>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</si>
  <si>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</si>
  <si>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</si>
  <si>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</si>
  <si>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</si>
  <si>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</si>
  <si>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</si>
  <si>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</si>
  <si>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</si>
  <si>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</si>
  <si>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</si>
  <si>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</si>
  <si>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</si>
  <si>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</si>
  <si>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</si>
  <si>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</si>
  <si>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</si>
  <si>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</si>
  <si>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</si>
  <si>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</si>
  <si>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</si>
  <si>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</si>
  <si>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</si>
  <si>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</si>
  <si>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</si>
  <si>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</si>
  <si>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</si>
  <si>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</si>
  <si>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</si>
  <si>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</si>
  <si>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</si>
  <si>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</si>
  <si>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</si>
  <si>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</si>
  <si>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</si>
  <si>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</si>
  <si>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</si>
  <si>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</si>
  <si>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</si>
  <si>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</si>
  <si>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</si>
  <si>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</si>
  <si>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</si>
  <si>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</si>
  <si>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</si>
  <si>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</si>
  <si>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</si>
  <si>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</si>
  <si>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</si>
  <si>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</si>
  <si>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</si>
  <si>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</si>
  <si>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</si>
  <si>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</si>
  <si>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</si>
  <si>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</si>
  <si>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</si>
  <si>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</si>
  <si>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</si>
  <si>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</si>
  <si>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</si>
  <si>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</si>
  <si>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</si>
  <si>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</si>
  <si>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</si>
  <si>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</si>
  <si>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</si>
  <si>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</si>
  <si>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</si>
  <si>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</si>
  <si>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</si>
  <si>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</si>
  <si>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</si>
  <si>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13.27.2</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</si>
  <si>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</si>
  <si>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</si>
  <si>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</si>
  <si>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</si>
  <si>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</si>
  <si>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</si>
  <si>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</si>
  <si>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</si>
  <si>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</si>
  <si>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</si>
  <si>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</si>
  <si>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</si>
  <si>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</si>
  <si>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</si>
  <si>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</si>
  <si>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</si>
  <si>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</si>
  <si>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</si>
  <si>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</si>
  <si>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</si>
  <si>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</si>
  <si>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</si>
  <si>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</si>
  <si>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</si>
  <si>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</si>
  <si>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</si>
  <si>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</si>
  <si>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</si>
  <si>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</si>
  <si>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</si>
  <si>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</si>
  <si>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</si>
  <si>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</si>
  <si>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</si>
  <si>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</si>
  <si>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</si>
  <si>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</si>
  <si>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</si>
  <si>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</si>
  <si>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</si>
  <si>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</si>
  <si>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</si>
  <si>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</si>
  <si>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</si>
  <si>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</si>
  <si>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</si>
  <si>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</si>
  <si>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</si>
  <si>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</si>
  <si>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</si>
  <si>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</si>
  <si>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</si>
  <si>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</si>
  <si>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</si>
  <si>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</si>
  <si>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</si>
  <si>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</si>
  <si>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</si>
  <si>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</si>
  <si>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</si>
  <si>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</si>
  <si>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</si>
  <si>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</si>
  <si>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</si>
  <si>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</si>
  <si>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</si>
  <si>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</si>
  <si>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</si>
  <si>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</si>
  <si>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</si>
  <si>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</si>
  <si>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</si>
  <si>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</si>
  <si>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</si>
  <si>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</si>
  <si>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</si>
  <si>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</si>
  <si>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</si>
  <si>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</si>
  <si>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</si>
  <si>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</si>
  <si>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</si>
  <si>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</si>
  <si>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</si>
  <si>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</si>
  <si>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</si>
  <si>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</si>
  <si>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</si>
  <si>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</si>
  <si>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</si>
  <si>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</si>
  <si>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</si>
  <si>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</si>
  <si>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</si>
  <si>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</si>
  <si>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</si>
  <si>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</si>
  <si>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</si>
  <si>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</si>
  <si>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</si>
  <si>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</si>
  <si>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</si>
  <si>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</si>
  <si>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</si>
  <si>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</si>
  <si>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</si>
  <si>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</si>
  <si>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</si>
  <si>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</si>
  <si>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</si>
  <si>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</si>
  <si>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</si>
  <si>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</si>
  <si>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</si>
  <si>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</si>
  <si>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</si>
  <si>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</si>
  <si>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</si>
  <si>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</si>
  <si>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</si>
  <si>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</si>
  <si>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</si>
  <si>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</si>
  <si>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</si>
  <si>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</si>
  <si>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</si>
  <si>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</si>
  <si>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</si>
  <si>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</si>
  <si>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</si>
  <si>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</si>
  <si>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</si>
  <si>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</si>
  <si>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</si>
  <si>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</si>
  <si>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</si>
  <si>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</si>
  <si>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</si>
  <si>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</si>
  <si>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</si>
  <si>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</si>
  <si>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</si>
  <si>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</si>
  <si>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</si>
  <si>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</si>
  <si>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</si>
  <si>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</si>
  <si>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</si>
  <si>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</si>
  <si>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</si>
  <si>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</si>
  <si>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</si>
  <si>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</si>
  <si>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</si>
  <si>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</si>
  <si>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</si>
  <si>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</si>
  <si>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</si>
  <si>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</si>
  <si>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</si>
  <si>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</si>
  <si>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</si>
  <si>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</si>
  <si>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</si>
  <si>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</si>
  <si>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</si>
  <si>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</si>
  <si>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</si>
  <si>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</si>
  <si>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</si>
  <si>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</si>
  <si>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</si>
  <si>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</si>
  <si>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</si>
  <si>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</si>
  <si>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</si>
  <si>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</si>
  <si>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</si>
  <si>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</si>
  <si>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</si>
  <si>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</si>
  <si>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</si>
  <si>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</si>
  <si>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</si>
  <si>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</si>
  <si>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</si>
  <si>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</si>
  <si>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</si>
  <si>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</si>
  <si>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</si>
  <si>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</si>
  <si>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</si>
  <si>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</si>
  <si>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</si>
  <si>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</si>
  <si>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</si>
  <si>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</si>
  <si>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</si>
  <si>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</si>
  <si>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</si>
  <si>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</si>
  <si>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</si>
  <si>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</si>
  <si>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</si>
  <si>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</si>
  <si>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</si>
  <si>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</si>
  <si>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</si>
  <si>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</si>
  <si>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</si>
  <si>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</si>
  <si>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</si>
  <si>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</si>
  <si>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</si>
  <si>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</si>
  <si>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</si>
  <si>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</si>
  <si>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</si>
  <si>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</si>
  <si>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</si>
  <si>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</si>
  <si>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</si>
  <si>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</si>
  <si>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</si>
  <si>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</si>
  <si>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</si>
  <si>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</si>
  <si>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</si>
  <si>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</si>
  <si>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</si>
  <si>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</si>
  <si>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</si>
  <si>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</si>
  <si>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</si>
  <si>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</si>
  <si>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</si>
  <si>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</si>
  <si>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</si>
  <si>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</si>
  <si>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</si>
  <si>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</si>
  <si>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</si>
  <si>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</si>
  <si>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</si>
  <si>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</si>
  <si>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</si>
  <si>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</si>
  <si>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</si>
  <si>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</si>
  <si>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</si>
  <si>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</si>
  <si>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</si>
  <si>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</si>
  <si>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</si>
  <si>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</si>
  <si>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</si>
  <si>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</si>
  <si>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</si>
  <si>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</si>
  <si>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</si>
  <si>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</si>
  <si>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</si>
  <si>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</si>
  <si>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</si>
  <si>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</si>
  <si>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</si>
  <si>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</si>
  <si>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</si>
  <si>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</si>
  <si>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</si>
  <si>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</si>
  <si>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</si>
  <si>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</si>
  <si>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</si>
  <si>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</si>
  <si>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</si>
  <si>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</si>
  <si>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</si>
  <si>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</si>
  <si>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</si>
  <si>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</si>
  <si>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</si>
  <si>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</si>
  <si>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</si>
  <si>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</si>
  <si>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</si>
  <si>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</si>
  <si>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</si>
  <si>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</si>
  <si>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</si>
  <si>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</si>
  <si>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</si>
  <si>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</si>
  <si>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</si>
  <si>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</si>
  <si>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</si>
  <si>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</si>
  <si>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</si>
  <si>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</si>
  <si>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</si>
  <si>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</si>
  <si>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</si>
  <si>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</si>
  <si>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</si>
  <si>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</si>
  <si>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</si>
  <si>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</si>
  <si>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</si>
  <si>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</si>
  <si>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</si>
  <si>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</si>
  <si>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</si>
  <si>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</si>
  <si>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</si>
  <si>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</si>
  <si>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</si>
  <si>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</si>
  <si>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</si>
  <si>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</si>
  <si>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</si>
  <si>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</si>
  <si>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</si>
  <si>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</si>
  <si>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</si>
  <si>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</si>
  <si>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</si>
  <si>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</si>
  <si>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</si>
  <si>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</si>
  <si>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</si>
  <si>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</si>
  <si>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</si>
  <si>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</si>
  <si>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</si>
  <si>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</si>
  <si>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For Joint rope of 1kg</t>
  </si>
  <si>
    <t>13.80.1</t>
  </si>
  <si>
    <t>13.80.2</t>
  </si>
  <si>
    <t>13.80.3</t>
  </si>
  <si>
    <t>13.80.4</t>
  </si>
  <si>
    <t>For Pump shaft bend thrown</t>
  </si>
  <si>
    <t>13.81.1</t>
  </si>
  <si>
    <t>13.81.2</t>
  </si>
  <si>
    <t>13.81.3</t>
  </si>
  <si>
    <t>13.81.4</t>
  </si>
  <si>
    <t>For Transportation</t>
  </si>
  <si>
    <t>13.82.1</t>
  </si>
  <si>
    <t>13.82.2</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</si>
  <si>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</si>
  <si>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</si>
  <si>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</si>
  <si>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</si>
  <si>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</si>
  <si>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</si>
  <si>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</si>
  <si>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</si>
  <si>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</si>
  <si>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</si>
  <si>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</si>
  <si>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</si>
  <si>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</si>
  <si>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</si>
  <si>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</si>
  <si>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</si>
  <si>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</si>
  <si>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</si>
  <si>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</si>
  <si>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</si>
  <si>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</si>
  <si>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</si>
  <si>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</si>
  <si>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</si>
  <si>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</si>
  <si>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</si>
  <si>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</si>
  <si>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</si>
  <si>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</si>
  <si>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</si>
  <si>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</si>
  <si>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</si>
  <si>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</si>
  <si>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</si>
  <si>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</si>
  <si>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Cable Selection chart for 415 volts, 50 Hz, 3 phase motors (considering Ambient Temp. 50deegre &amp; 3% Voltage Drop)</t>
  </si>
  <si>
    <t>13.88.2</t>
  </si>
  <si>
    <t>Total head 70 mtrs and shut off dynamic Head 100 mtr and water out put 117000 ltrs/day.</t>
  </si>
  <si>
    <t>MOTOR RATING</t>
  </si>
  <si>
    <t>FULL LOAD CURRENT</t>
  </si>
  <si>
    <t>CABLE SIZE</t>
  </si>
  <si>
    <t>13.88.3</t>
  </si>
  <si>
    <t>Total head 100 mtrs and shut off dynamic Head 150 mtr and water out put 76500 ltrs/day.</t>
  </si>
  <si>
    <t>LENGTH OF CABLE IN METERS</t>
  </si>
  <si>
    <t>kw</t>
  </si>
  <si>
    <t>(AMPS)</t>
  </si>
  <si>
    <t>-</t>
  </si>
  <si>
    <t>Cable Size Selection for 3 dia 150 mm submersibles</t>
  </si>
  <si>
    <t>Cable size recommended for</t>
  </si>
  <si>
    <t>Motor HP</t>
  </si>
  <si>
    <t>Starting</t>
  </si>
  <si>
    <t>up to 45 M cable length</t>
  </si>
  <si>
    <t>up to 75 M cable length</t>
  </si>
  <si>
    <t>up to 95 M cable length</t>
  </si>
  <si>
    <t>S/D</t>
  </si>
  <si>
    <r>
      <t>2x3x4mm</t>
    </r>
    <r>
      <rPr>
        <sz val="5.5"/>
        <color theme="1"/>
        <rFont val="Cambria"/>
        <family val="1"/>
      </rPr>
      <t>2</t>
    </r>
  </si>
  <si>
    <r>
      <t>2x3x6mm</t>
    </r>
    <r>
      <rPr>
        <sz val="5.5"/>
        <color theme="1"/>
        <rFont val="Cambria"/>
        <family val="1"/>
      </rPr>
      <t>2</t>
    </r>
  </si>
  <si>
    <r>
      <t>2x3x10mm</t>
    </r>
    <r>
      <rPr>
        <sz val="5.5"/>
        <color theme="1"/>
        <rFont val="Cambria"/>
        <family val="1"/>
      </rPr>
      <t>2</t>
    </r>
  </si>
  <si>
    <r>
      <t>2x3x2.5mm</t>
    </r>
    <r>
      <rPr>
        <sz val="5.5"/>
        <color theme="1"/>
        <rFont val="Cambria"/>
        <family val="1"/>
      </rPr>
      <t>2</t>
    </r>
  </si>
  <si>
    <t>DOL</t>
  </si>
  <si>
    <r>
      <t>1x3x2.5mm</t>
    </r>
    <r>
      <rPr>
        <sz val="5.5"/>
        <color theme="1"/>
        <rFont val="Cambria"/>
        <family val="1"/>
      </rPr>
      <t>2</t>
    </r>
  </si>
  <si>
    <r>
      <t>1x3x4mm</t>
    </r>
    <r>
      <rPr>
        <sz val="5.5"/>
        <color theme="1"/>
        <rFont val="Cambria"/>
        <family val="1"/>
      </rPr>
      <t>2</t>
    </r>
  </si>
  <si>
    <r>
      <t>1x3x6mm</t>
    </r>
    <r>
      <rPr>
        <sz val="5.5"/>
        <color theme="1"/>
        <rFont val="Cambria"/>
        <family val="1"/>
      </rPr>
      <t>2</t>
    </r>
  </si>
  <si>
    <r>
      <t>1x3x1.5xmm</t>
    </r>
    <r>
      <rPr>
        <sz val="5.5"/>
        <color theme="1"/>
        <rFont val="Cambria"/>
        <family val="1"/>
      </rPr>
      <t>2</t>
    </r>
  </si>
  <si>
    <r>
      <t>1x3x1.5mm</t>
    </r>
    <r>
      <rPr>
        <sz val="5.5"/>
        <color theme="1"/>
        <rFont val="Cambria"/>
        <family val="1"/>
      </rPr>
      <t>2</t>
    </r>
  </si>
  <si>
    <r>
      <t>2x3x1.5mm</t>
    </r>
    <r>
      <rPr>
        <sz val="5.5"/>
        <color theme="1"/>
        <rFont val="Cambria"/>
        <family val="1"/>
      </rPr>
      <t>2</t>
    </r>
  </si>
  <si>
    <t>Work of rewinding of HV side upto 100KVA power transformer as specified below: a. Switch off Power supply of transformer Isolator feeder and discharge with discharge rod. b. Disconnect the input and output cables form 100 Kva transformer. c.  Drain old transformer oil from transformers, and flush the winding jet force with good BDV valve transformer oil. d. Manually lead up to crane rEach and load to truck to shift factory. e. After rewinding the burnt out HV windings of transformer and replace the gaskets carbonized bolts and Nuts check the necessary tests. f. Fill the new transformer oil (BWSSB Supply) &amp; replace the silica gel breather. g. Re install transformer after received form factory. h. Switch ON power supply and check the transformer, No load and on load.</t>
  </si>
  <si>
    <t>Work of repair and rewinding of LV side upto 100 KVA power transformer as specified below: a. Drain out the contaminated transit oil completely from the reactor; flush the windings of the transformer with jet force of good BDV value transit oil. b. Removing the burnt out windings from all the three phases of the transformer provide new windings of LV side in all three phases. c. Clean the terminal connection with carbon tetra chloride solution. d. Fill the new transit oil (departmental supply) replace the bolts, nuts, washers and provide gasket etc., wherever necessary provide silica gel breather. e. Fix the transformer in the bet and charge the transformer and observe Performance “ON LOAD” and ensure for trueness of the transformer performance.</t>
  </si>
  <si>
    <t>Work of servicing, leak arresting and oil filtration upto 400 KVA power transformers as specified below: a. Removing cable connection of transformer after isolating the supply dismantling the cable connection</t>
  </si>
  <si>
    <t>b. Replacing the existing leakage L.V side H.T Busing Gasket, oil seal, bots and nuts etc. of the power transformer. c. Replacing the existing non-functioned damaged Dehydrating Breather by a new breather with new silica gel for the above transformer d. Arresting oil leak from exclusive vent, neutral bushing of valves, flanges, is drying arresting the leakage for L.V and HV side of power transformer and refilling of the transformer oil including cost of labour and necessary repaired materials.</t>
  </si>
  <si>
    <t>e. Repaint the Transformer using light grey epoxy paint of 2 coated as original. f. Filtering of oil in the transformer at the transformer center by hot process using stream line filter such that the dielectric strength of oil in the transformer conforms to ISI specification. g. Painting of entire structure of transformer yard including fencing using silver paint.</t>
  </si>
  <si>
    <t>Work of repairs/servicing and overhauling of on load tap changer (OLTC) of upto 66KV/6.6KV 8MVA transformer as specified below: A). Removing the supply connection of diverter switch draining out the diluted oil of OLTC chamber, removing the diverter switch one by one carefully by using tripped and chain pulley block. Dismantling the moving and fixing contacts and cleaning with good quality cleaning agents to remove the carbon deposit, replacing the worn-out compression spring micros switch tap changing contacts, of worn gear assembly, replacing of worn out bearing oil seals, ‘O’ rings, gaskets, etc., in order to ensure fiction from operations of tap changing and oil leakage from diverter switch mechanism housing resistance by new one which will be supplied by departmentally, cleaning the diverter switch housing chamber to remove the carbon deposit lowering the serviced diverter switch inside the housing chamber and aligning the centre shaft by using lock nut, bolt and washers tighting of resistor conductors carefully without causing damaged to the nearby the contact refilling the good quality high BDV value insulation oil to the diverter switch housing chamber (oil will be supplied by the department adjusting the micro switch NO NC contacts and lifting liver for its proper function and covering the chamber by fixing the lid on the top and cleaning the oil gauge indicator with soap water, after drying refix the same testing the operation of tap changing system by giving upto 440 Volts supply from tap position 1 to 25 after satisfactory charging over of all 25 taps in forward and reverse direction.</t>
  </si>
  <si>
    <t>Work of repairs/servicing and overhauling of on load tap changer (OLTC) of upto 66KV/6.6KV 8MVA transformer as specified below: Painting of transformer including platform CTS etc., with one cost of red oxide to the rusted portion of transformer, 2 coats of M/s grey enamel paint, RYB color paint to CT caps for identification etc., Rates should coat inclusive of cleaning of the transformer of all sizes.</t>
  </si>
  <si>
    <t>Work of repairing of diverter switch and replacement of resistance upto 66KV/6.6KV 8MVA Transformer as specified below: Removing the supply connection of diverter switch draining out the diluted oil of OLTC chamber, removing the diverter switch one by one carefully by using tripped and chain pulley block. Dismantling the diverter switch unit, removing the worn-out resistance from the diverter switch Supply and fixing of new resistance of same capacity as original to the diverter switch without disturbing the other running equipment, cleaning the diverter switch housing chamber to remove the carbon deposit, lowering the repaired diverter switch inside the housing chamber and aligning the centre shaft by using link nut, bolt and washers tighting of resistor conductors carefully without causing damaged to the nearby the contact refilling the good quality high BDV value insulation oil to the diverter switch housing chamber (oil will be supplied by the department) adjusting he micro switch NO, NC contacts and lifting liver for its proper function and covering the chamber by fixing the lid on the top. Testing the operation of tap changing system by giving upto 440 Volts supply from tap position 1 to 25 after satisfactory charging over all 25 taps in forward and reverse direction.</t>
  </si>
  <si>
    <t>Works of Supply fixing and wiring of tap position indicator to RTCC panel transformer as detailed:. Tap position indicator Aux supply: -110V or 230V AC +15% 50HZ, Resistance: - 1 Kilo ohms per step, Tele- transmitter: - 3Wire connection 1 to 99 position, Display: -2Digit 7 segment LED, Accuracy -Tolerance +2%, Type of mounting: -Panel mounting 90x90x70mm, Dimension: -96mm x 96mm x 70mm, Accuracy: -Class 11</t>
  </si>
  <si>
    <t>Works of Supply fixing and wiring of digital kilowatt meter to RTCC panel upto 5MVA transformer as detailed: Aux supply -606KV -110V OR 230V AC, Range - 0 to 9 KW, Burden - 4VA, Display -3.1/2 digital for nominal full seals, Voltage input -110V from P.T, Mountry -Panel type, Cut out size  - 90x90mm, Ambient Emp -0.50degree C, Model</t>
  </si>
  <si>
    <t>- DM 3257 ACC.CL:1.0, Accuracy   -Class -1.0</t>
  </si>
  <si>
    <t>Work of supply, erection and commissioning of indoor upto 250 Amps distribution panel as specified below: Supply, erection and commissioning of Indoor type upto 250 Amps MCCB distribution panel with outgoing copper bus bar, having, accessories like MCCB, incoming and outgoing entry bus bar, ammeter volt meter, ammeter selector switch, LED indication lamp, and with suitable M.S box with required stand unit set. Suitable for Indoor type complete as per latest IS standard specification.</t>
  </si>
  <si>
    <t>Work of supply and fixing of 85W, LED high way fitting to top of panel board, soft starter and breaker as specified below: Providing High pressure high way 85W LED fitting die cast aluminum canopy with aluminum housing to control gear, finished stove enamel gray glassy white canopy interior with a pair of anodized aluminum reflectors clear acrylic bowl, gasket lining for dip inseat resistance duly wired with single or multi LEDS.</t>
  </si>
  <si>
    <t>Work of supply and fixing of isolator panel and capacitor panel fuses to motor. as specified below: A) Removing the damaged burnt out fuses upto 63Amps 7.2 /11 K.V isolator fuses form isolator panel for motor cleaning the fuse carriers with CTC and apply petroleum jelly for fuse contacts and rectify the faulty in the isolator panel. Supply and fixing new fuses upto 7.2/11 K.V isolator fuses to the fuse carrier and checking its working. B) Removing the damaged burnt out fuses upto 30Amps</t>
  </si>
  <si>
    <t>7.2/11 K.V capacitor fuses form capacitor panel of motor cleaning the fuse carriers with CTC and apply petroleum jelly for fuse contacts and rectify the faulty in the isolator panel. Supply and fixing new fuses upto</t>
  </si>
  <si>
    <t>7.2/11 K.V capacitor fuse to the fuse carrier and checking its working</t>
  </si>
  <si>
    <t>Work of repairing and servicing of capacitor isolator panel of motors as specified below: A) Dismantling the closing and tripping mechanism, removing the broken, closing lever, cylinder, moving contact tips, and service the entire mechanism, Providing and fixing the new closing lever full set cylinder, moving contact tips, etc., check the electrical circuit,</t>
  </si>
  <si>
    <t>replacement of burnt out LED Indication lamps etc., finally the panel should be tested for its running satisfactorily. B) Draining out contaminated breakdown oil completely form reactors, flushing of windings in the reactors with jet force of good BDV. Value transformer oil, cleaning of windings and flushing of carbon deposition over the windings in all the three phase of reactors, removing the terminals and cleaning the terminal bushings with carbon tetrachloride solution, checking of resistance of the windings of the correct value in all the three phases, filling the new oil with break down voltage value.</t>
  </si>
  <si>
    <t>Work of replacement of faulty control components and modification and rewiring of soft starter panel upto 1250KW/6.6KV motor as specified below: a. Disconnecting the power cables and control cables. b. Removal of faulty control components and cable disconnections. c. Supply and fixing Auxiliary contractors, upto 110Volt DC coil Supply with 2 NO, 2NC. d. Supply and fixing of Electronic Timers, 24 Volt AC Range 0 to 30 seconds. e. Supply and fixing of MCBs, 2 pole, 10A. f. Supply and fixing of suitable color LED indication Bulbs and reset Push Buttons Red in color. g. Supply and fixing of temperature Scanner. Along with RTDs</t>
  </si>
  <si>
    <t>3.5 Mtr Each. h. The necessary tapping/drilling work has to be done for fixing the above components and rewiring to be done etc., i. Testing the soft starter with above supplied components. j. Commissioning the soft starter and handing over the system to department.</t>
  </si>
  <si>
    <t>Work of supply and fixing of 40 amps star delta panel Boards upto 15Hp backwash pump motor as specified below: a. Supply and fixing of new upto 15 Hp star delta starter panel board for back wash motor with the following materials. b. Power connector upto 40 A. c. On delay, off delay automatic timer. d. Over current relay upto 20-60 amps e. Upto 10 amps MCB 3 Pole for control circuit. f. Contactor 2 No+ 2 Nc upto 25 amps g. Single phase preventer. h. On and off push button switch.</t>
  </si>
  <si>
    <t>i. LED indication lamps RYB motor on, off and trip. j. 0 to 600 volts meter upto 96/96 mm. k. Amps meter C.T Ratio upto 100/5A. l. Current Transformer for metering upto 100/5A. m. upto 30mmx10mm Electronic Grad Aluminum bus bar for RYB phases. n. Internal main wiring using upto 95 sq.mm Copper wire. o. Volts and ammeter selector switch.</t>
  </si>
  <si>
    <t>Work of overhauling and servicing and repairing of southern switch gear make breakers of motor as specified below: Lowering the breaker from the panel after isolating the supply, draw out the breaker truck from the panel, checking the fixed and moving contacts. Removing the burnt out parts from the breaker. Supply and fixing of new closing assembly, rose contact, copper poker, banana link, lifting awwembly. Checking the mechanical parts such as moving cam, lifting bar assembly, tripping mechanism and closing mechanism of the breaker and servicing the entire breaker. Check the trip and closing coil of the breaker replace the same if required. Replace the oil (Supply by departmentally). The breaker has to be checked in test position after complete servicing for proper operation and satisfaction.</t>
  </si>
  <si>
    <t>Work of repair and servicing of LOCB breakers of motor feeders and spare breakers as specified below: MECHANICAL PORTION: Removing the complete unit breaker mechanism from the breaker without damaging the arc chamber, wiring to be recorded before removing the breaker mechanism. Dismantling the tension spring latching unit etc., inspecting the alignment and rectify the fault in breakers for proper closing and opening cleaning all moving contact finger contact and fixed contact by C.T.C replace the oil by new oil (Oil will be supplied by the departments). ELECTRICAL PORTION: Checking of entire electrical operation of the breaker panel checking ON &amp; OFF circuit, change over scheme replacement of closing coil, tripping coil, closing contactor wiring should be checked as per drawing, damaged wire should be replaced by new one, all the required spare will be supplied by departmentally. The work should be carried out without disturbing other running equipment.</t>
  </si>
  <si>
    <t>Work of repair, overhauling &amp; servicing of southern switch gear breakers of capacitor bank as specified below: Lowering the breaker from the panel after isolating the supply, draw out the breaker truck from the panel, checking the fixed and moving contacts and replace with new contacts wherever necessary. Repair the worn out rose contacts and poker tips. Checking the mechanical parts such as moving cam, lifting bar assembly, tripping mechanism and closing mechanism of the breaker and servicing. Check the trip and closing coil of the breaker. The breaker has to be checked in test position after complete servicing for proper operation and satisfaction</t>
  </si>
  <si>
    <t>Working of repairing and overhauling of upto 800amps as specified below: Complete dismantling of breaker units of upto 800 amps breaker of filter house taking out the fixed and moving contacts of all the poles, cleaning and putting back with necessary lubrication and checking of complete electrical circuit for proper closing and tripping including necessary replacement of ‘V’ bar contact, finger contact, contact tips, arching contact, tripping and closing coil, back housing set, with female contacts, panel fixed contact set including hylem sheet with contacts, gasket and dash pit oil etc., Testing of tripping and closing mechanism in order to ensure easy of operation of the breaker and commissioning of the system as per the standard practice without interruption of power supply.</t>
  </si>
  <si>
    <t>Work of repairing and overhauling of upto 400 amps LT breaker bus coupler as specified below: Complete dismantling of breaker units of 400 amps, breaker of compressor room taking out the fixed and moving contacts of al limbs, cleaning and putting back with necessary lubrication and checking of complete electrical circuit for proper closing and tripping including necessary replacement of V bar contact finger contact, contact tips of arcing, contacts of tripping and closing coil, back housing set, gasket and dash pot oil etc.. Testing and tripping and closing mechanism in order to ensure easy operation of the breaker and commissioning of the system as per the standard practice without interruption of power supply.</t>
  </si>
  <si>
    <t>Work of repair and rewinding of reactor provided to isolator of motor as specified below: A) Drain out the contaminated transit oil completely form the reactor; flush the windings of the reactor with jet force of good BDV value transit oil. B) Removing the burnt out from all the three phased of the reactor provide new windings in all three phases. C) Clean the terminal connection with carbon tetra chloride solution. D) Fill the new transit oil (departmental supply) replace the bolts, nuts, washers and provide gasket etc., wherever necessary provide silica jel breather.</t>
  </si>
  <si>
    <t>E) Fix the reactor in the isolator panel and charge the capacitor bank and observe performance “ON LOAD” and ensure for trueness of the reactor performance.</t>
  </si>
  <si>
    <t>Work of overhauling and servicing upto 1250KW, 6.6KV, motor as specified below: a. Disconnect the HT/LT, Cable and record motor details take out the motor from bed b. Check alignment and record details c. Check IR values before removing motor. d. De-couple the motor from pump &amp; taken out from removing anchor bolts e. Dismantling motor end shields f. Removing rotor from stator, checking IR values of stator cleaning stator with thinner, and petrol, g. Removing the moisture of stator by using heaters(oven) h. Revarnishing of stator &amp; rotor baking in oven, applying becktol red on windings on both stator &amp; rotor i. Greasing of bearings, j. Assembling of motor k. Checking IR values of motor and recording the same l. Alignment of motors with pump, and commissioning the motor on No-Load and load trial.</t>
  </si>
  <si>
    <t>Cutting of the damaged portion of upto 3x150sq.mm XLPE cable Providing one number of indoor termination kit upto 3x150 sq.mm HT XLPE cable and attending the termination work upto 3x150sq.mm HT cable of Neutral side cable by using upto 150sq.mm copper lugs, self adhesive HT tape, crimping tool, heat shrinkable termination kit and required bolts and nuts etc., and Commissioning the motor on load. The work including the cost of materials, labour charges, taxes and the rebate towards the cost of released materials etc.</t>
  </si>
  <si>
    <t>Supply and brazing of motor end lead cable by using H.T Copper lugs, brazing materials, gas, soldering past, etc as original for all the three phases for motor.</t>
  </si>
  <si>
    <t>Removing the burnt out supporting insulator from motor of main side Supply and fixing of new insulator to same place as original.</t>
  </si>
  <si>
    <t>Removing the burnt out copper flats form all the 3 phases of neutral side motor. Providing. copper flats copper flats to neutral side connection. Re connect the motor end cable &amp; cable connection using bolts nuts and washers etc as original</t>
  </si>
  <si>
    <t>Removing &amp; refixing the pump after repairing of existing horizontal mounting/ monoblock pump with following spares, etc. including aligning of pump with reference to motor &amp; running the pump on load.</t>
  </si>
  <si>
    <t>19.26.1</t>
  </si>
  <si>
    <t>Repairs of Booster Pumps Upto 5HP</t>
  </si>
  <si>
    <t>19.26.2</t>
  </si>
  <si>
    <t>Repairs of Booster Pumps 5 HP to 10 HP</t>
  </si>
  <si>
    <t>19.26.3</t>
  </si>
  <si>
    <t>Repairs of Booster Pumps 10 HP to 15 HP</t>
  </si>
  <si>
    <t>19.26.4</t>
  </si>
  <si>
    <t>Repairs of Booster Pumps 15 HP to 20 HP</t>
  </si>
  <si>
    <t>19.26.5</t>
  </si>
  <si>
    <t>Repairs of Booster Pumps 20 HP to 30 HP</t>
  </si>
  <si>
    <t>19.26.6</t>
  </si>
  <si>
    <t>Repairs of Booster Pumps 30 HP to 40 HP</t>
  </si>
  <si>
    <t>19.26.7</t>
  </si>
  <si>
    <t>Repairs of Booster Pumps 40 HP to 50 HP</t>
  </si>
  <si>
    <t>19.26.8</t>
  </si>
  <si>
    <t>Repairs of Booster Pumps 50 HP to 60 HP</t>
  </si>
  <si>
    <t>19.26.9</t>
  </si>
  <si>
    <t>Repairs of Booster Pumps 60 HP to 75 HP</t>
  </si>
  <si>
    <t>19.26.10</t>
  </si>
  <si>
    <t>Repairs of Booster Pumps 75 HP to 100 HP</t>
  </si>
  <si>
    <t>19.26.11</t>
  </si>
  <si>
    <t>Repairs of Booster Pumps 100 HP to 150 HP</t>
  </si>
  <si>
    <t>19.26.12</t>
  </si>
  <si>
    <t>Repairs of Booster Pumps 150 HP to 200 HP</t>
  </si>
  <si>
    <t>19.26.13</t>
  </si>
  <si>
    <t>Repairs of Booster Pumps 200 HP to 250 HP</t>
  </si>
  <si>
    <t>19.26.14</t>
  </si>
  <si>
    <t>Repairs of Booster Pumps 250 HP to 300 HP</t>
  </si>
  <si>
    <t>19.26.15</t>
  </si>
  <si>
    <t>Repairs of Booster Pumps 300 HP to 350 HP</t>
  </si>
  <si>
    <t>19.26.16</t>
  </si>
  <si>
    <t>Repairs of Booster Pumps 350 HP to 400 HP</t>
  </si>
  <si>
    <t>Removing and refixing the 230/415 v 50 hz I phase/III phase suitable capacity suitable speed horizontal foot mounted screen protected drip proof continous rated monoblock/squrrel cage induction motor with F class insulation, class H super enamelled copper wire with as per standards including transportation charges etc.,</t>
  </si>
  <si>
    <t>19.27.1</t>
  </si>
  <si>
    <t>Repairs of Booster Motors Upto 5HP</t>
  </si>
  <si>
    <t>19.27.2</t>
  </si>
  <si>
    <t>Repairs of Booster Motors 5 HP to 10 HP</t>
  </si>
  <si>
    <t>19.27.3</t>
  </si>
  <si>
    <t>Repairs of Booster Motors 10 HP to 15 HP</t>
  </si>
  <si>
    <t>19.27.4</t>
  </si>
  <si>
    <t>Repairs of Booster Motors 15 HP to 20 HP</t>
  </si>
  <si>
    <t>19.27.5</t>
  </si>
  <si>
    <t>Repairs of Booster Motors 20 HP to 30 HP</t>
  </si>
  <si>
    <t>19.27.6</t>
  </si>
  <si>
    <t>Repairs of Booster Motors 30 HP to 40 HP</t>
  </si>
  <si>
    <t>19.27.7</t>
  </si>
  <si>
    <t>Repairs of Booster Motors 40 HP to 50 HP</t>
  </si>
  <si>
    <t>19.27.8</t>
  </si>
  <si>
    <t>Repairs of Booster Motors 50 HP to 60 HP</t>
  </si>
  <si>
    <t>19.27.9</t>
  </si>
  <si>
    <t>Repairs of Booster Motors 60 HP to 75 HP</t>
  </si>
  <si>
    <t>19.27.10</t>
  </si>
  <si>
    <t>Repairs of Booster Motors 75 HP to 100 HP</t>
  </si>
  <si>
    <t>19.27.11</t>
  </si>
  <si>
    <t>Repairs of Booster Motors 100 HP to 150 HP</t>
  </si>
  <si>
    <t>19.27.12</t>
  </si>
  <si>
    <t>Repairs of Booster Motors 150 HP to 200 HP</t>
  </si>
  <si>
    <t>19.27.13</t>
  </si>
  <si>
    <t>Repairs of Booster Motors 200 HP to 250 HP</t>
  </si>
  <si>
    <t>19.27.14</t>
  </si>
  <si>
    <t>Repairs of Booster Motors 250 HP to 300 HP</t>
  </si>
  <si>
    <t>19.27.15</t>
  </si>
  <si>
    <t>Repairs of Booster Motors 300 HP to 350 HP</t>
  </si>
  <si>
    <t>19.27.16</t>
  </si>
  <si>
    <t>Repairs of Booster Motors 350 HP to 400 HP</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</si>
  <si>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</si>
  <si>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 xml:space="preserve"> ELECTRICAL WORKS</t>
  </si>
  <si>
    <t>I.</t>
  </si>
  <si>
    <t>Cost of pump operator</t>
  </si>
  <si>
    <t>1 nos for 365 days</t>
  </si>
  <si>
    <t>Sub Total a=</t>
  </si>
  <si>
    <t>Cost of energy charges</t>
  </si>
  <si>
    <t>Capacity of motor pump say 17.50 HP=(.746x17.5=13.055 kW)</t>
  </si>
  <si>
    <t>kW</t>
  </si>
  <si>
    <t>Avg. running hrs,/day</t>
  </si>
  <si>
    <t>Energy charges per year= avg. running hrs/dayx.746x17.5x365</t>
  </si>
  <si>
    <t>per unit</t>
  </si>
  <si>
    <t>fixed charges per month</t>
  </si>
  <si>
    <t>duty charges @6% of energy charge</t>
  </si>
  <si>
    <t>SubTotal b=</t>
  </si>
  <si>
    <t>Total Fixed Cost (I) =</t>
  </si>
  <si>
    <t>Contractor's profit @ 10% on (II)=</t>
  </si>
  <si>
    <t>Add GST @ 18% on ( II)=</t>
  </si>
  <si>
    <t xml:space="preserve">Total Cost (I) </t>
  </si>
  <si>
    <t>Fixed Costs (WLS (Q/NQ))</t>
  </si>
  <si>
    <t>BoQ (Fixed Cost)</t>
  </si>
  <si>
    <t>Bill of Quantity 1 (Variable Cost)</t>
  </si>
  <si>
    <t>Bill of Quantity 2 (Variable Cost)</t>
  </si>
  <si>
    <t>Bill of Quantity 3 (Variable Cost)</t>
  </si>
  <si>
    <t>Bill of Quantity 4 (Variable Cost)</t>
  </si>
</sst>
</file>

<file path=xl/styles.xml><?xml version="1.0" encoding="utf-8"?>
<styleSheet xmlns="http://schemas.openxmlformats.org/spreadsheetml/2006/main">
  <numFmts count="29">
    <numFmt numFmtId="5" formatCode="&quot;$&quot;#,##0_);\(&quot;$&quot;#,##0\)"/>
    <numFmt numFmtId="6" formatCode="&quot;$&quot;#,##0_);[Red]\(&quot;$&quot;#,##0\)"/>
    <numFmt numFmtId="8" formatCode="&quot;$&quot;#,##0.00_);[Red]\(&quot;$&quot;#,##0.00\)"/>
    <numFmt numFmtId="43" formatCode="_(* #,##0.00_);_(* \(#,##0.00\);_(* &quot;-&quot;??_);_(@_)"/>
    <numFmt numFmtId="164" formatCode="_ * #,##0_ ;_ * \-#,##0_ ;_ * &quot;-&quot;_ ;_ @_ "/>
    <numFmt numFmtId="165" formatCode="_ * #,##0.00_ ;_ * \-#,##0.00_ ;_ * &quot;-&quot;??_ ;_ @_ "/>
    <numFmt numFmtId="166" formatCode="0.0"/>
    <numFmt numFmtId="167" formatCode="&quot;Rs.&quot;#,##0.00;[Red]&quot;Rs.&quot;#,##0.00"/>
    <numFmt numFmtId="168" formatCode="0.000"/>
    <numFmt numFmtId="169" formatCode="0.0000"/>
    <numFmt numFmtId="170" formatCode="#,##0.00;[Red]#,##0.00"/>
    <numFmt numFmtId="171" formatCode="&quot;Rs.&quot;#,##0.00"/>
    <numFmt numFmtId="172" formatCode="&quot;Rs.&quot;\ #,##0.00"/>
    <numFmt numFmtId="174" formatCode="_-* #,##0.00_-;\-* #,##0.00_-;_-* &quot;-&quot;??_-;_-@_-"/>
    <numFmt numFmtId="175" formatCode="0.00000"/>
    <numFmt numFmtId="176" formatCode="&quot;$&quot;#,##0.00;[Red]\-&quot;$&quot;#,##0.00"/>
    <numFmt numFmtId="177" formatCode="_-* #,##0.00\ &quot;€&quot;_-;\-* #,##0.00\ &quot;€&quot;_-;_-* &quot;-&quot;??\ &quot;€&quot;_-;_-@_-"/>
    <numFmt numFmtId="178" formatCode="_-* #,##0\ _F_-;\-* #,##0\ _F_-;_-* &quot;-&quot;\ _F_-;_-@_-"/>
    <numFmt numFmtId="179" formatCode="_-* #,##0.00\ _F_-;\-* #,##0.00\ _F_-;_-* &quot;-&quot;??\ _F_-;_-@_-"/>
    <numFmt numFmtId="180" formatCode="#,##0.00000000;[Red]\-#,##0.00000000"/>
    <numFmt numFmtId="181" formatCode="_ &quot;Fr.&quot;\ * #,##0_ ;_ &quot;Fr.&quot;\ * \-#,##0_ ;_ &quot;Fr.&quot;\ * &quot;-&quot;_ ;_ @_ "/>
    <numFmt numFmtId="182" formatCode="_ &quot;Fr.&quot;\ * #,##0.00_ ;_ &quot;Fr.&quot;\ * \-#,##0.00_ ;_ &quot;Fr.&quot;\ * &quot;-&quot;??_ ;_ @_ "/>
    <numFmt numFmtId="183" formatCode="_-&quot;$&quot;* #,##0_-;\-&quot;$&quot;* #,##0_-;_-&quot;$&quot;* &quot;-&quot;_-;_-@_-"/>
    <numFmt numFmtId="184" formatCode="_-&quot;$&quot;* #,##0.00_-;\-&quot;$&quot;* #,##0.00_-;_-&quot;$&quot;* &quot;-&quot;??_-;_-@_-"/>
    <numFmt numFmtId="185" formatCode="&quot;\&quot;#,##0.00;[Red]&quot;\&quot;\-#,##0.00"/>
    <numFmt numFmtId="186" formatCode="&quot;\&quot;#,##0;[Red]&quot;\&quot;\-#,##0"/>
    <numFmt numFmtId="187" formatCode="&quot;Rs.&quot;#,##0.00;&quot;Rs.&quot;#,##0.00"/>
    <numFmt numFmtId="188" formatCode="&quot;Rs. &quot;#,##0.00"/>
    <numFmt numFmtId="189" formatCode="_ &quot;₹&quot;\ * #,##0.0000_ ;_ &quot;₹&quot;\ * \-#,##0.0000_ ;_ &quot;₹&quot;\ * &quot;-&quot;??_ ;_ @_ "/>
  </numFmts>
  <fonts count="14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name val="Arial"/>
      <family val="2"/>
    </font>
    <font>
      <b/>
      <sz val="10"/>
      <name val="Arial"/>
      <family val="2"/>
    </font>
    <font>
      <vertAlign val="superscript"/>
      <sz val="10"/>
      <name val="Arial"/>
      <family val="2"/>
    </font>
    <font>
      <b/>
      <sz val="11"/>
      <name val="Arial"/>
      <family val="2"/>
    </font>
    <font>
      <b/>
      <u/>
      <sz val="10"/>
      <name val="Arial"/>
      <family val="2"/>
    </font>
    <font>
      <sz val="10"/>
      <name val="Arial"/>
      <family val="2"/>
    </font>
    <font>
      <u/>
      <sz val="10"/>
      <color indexed="12"/>
      <name val="Arial"/>
      <family val="2"/>
    </font>
    <font>
      <b/>
      <u/>
      <sz val="11"/>
      <name val="Arial"/>
      <family val="2"/>
    </font>
    <font>
      <sz val="11"/>
      <name val="Arial"/>
      <family val="2"/>
    </font>
    <font>
      <sz val="10"/>
      <name val="Times New Roman"/>
      <family val="1"/>
    </font>
    <font>
      <u/>
      <sz val="11"/>
      <name val="Arial"/>
      <family val="2"/>
    </font>
    <font>
      <sz val="10"/>
      <name val="Arial"/>
      <family val="2"/>
    </font>
    <font>
      <sz val="11"/>
      <name val="Times New Roman"/>
      <family val="1"/>
    </font>
    <font>
      <sz val="11"/>
      <name val="Calibri"/>
      <family val="2"/>
    </font>
    <font>
      <sz val="12"/>
      <name val="Times New Roman"/>
      <family val="1"/>
    </font>
    <font>
      <b/>
      <u/>
      <sz val="12"/>
      <name val="Arial"/>
      <family val="2"/>
    </font>
    <font>
      <b/>
      <sz val="12"/>
      <name val="Times New Roman"/>
      <family val="1"/>
    </font>
    <font>
      <sz val="9"/>
      <name val="Arial"/>
      <family val="2"/>
    </font>
    <font>
      <sz val="11"/>
      <color indexed="8"/>
      <name val="Calibri"/>
      <family val="2"/>
    </font>
    <font>
      <b/>
      <sz val="16"/>
      <name val="Times New Roman"/>
      <family val="1"/>
    </font>
    <font>
      <b/>
      <sz val="12"/>
      <name val="Arial"/>
      <family val="2"/>
    </font>
    <font>
      <sz val="12"/>
      <name val="Arial"/>
      <family val="2"/>
    </font>
    <font>
      <sz val="14"/>
      <name val="Times New Roman"/>
      <family val="1"/>
    </font>
    <font>
      <b/>
      <sz val="12"/>
      <color indexed="8"/>
      <name val="Arial"/>
      <family val="2"/>
    </font>
    <font>
      <sz val="10"/>
      <color indexed="8"/>
      <name val="Arial"/>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name val="MS Serif"/>
      <family val="1"/>
    </font>
    <font>
      <sz val="10"/>
      <color indexed="16"/>
      <name val="MS Serif"/>
      <family val="1"/>
    </font>
    <font>
      <sz val="8"/>
      <name val="Arial"/>
      <family val="2"/>
    </font>
    <font>
      <b/>
      <sz val="12"/>
      <name val="Helv"/>
      <family val="2"/>
    </font>
    <font>
      <b/>
      <sz val="11"/>
      <name val="Helv"/>
      <family val="2"/>
    </font>
    <font>
      <sz val="10"/>
      <name val="Courier"/>
      <family val="3"/>
    </font>
    <font>
      <sz val="10"/>
      <name val="Arial"/>
      <family val="2"/>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
      <vertAlign val="subscript"/>
      <sz val="10"/>
      <name val="Arial"/>
      <family val="2"/>
    </font>
    <font>
      <b/>
      <vertAlign val="subscript"/>
      <sz val="10"/>
      <name val="Arial"/>
      <family val="2"/>
    </font>
    <font>
      <b/>
      <vertAlign val="superscript"/>
      <sz val="10"/>
      <name val="Arial"/>
      <family val="2"/>
    </font>
    <font>
      <sz val="4"/>
      <name val="Times New Roman"/>
      <family val="1"/>
    </font>
    <font>
      <b/>
      <u/>
      <sz val="14"/>
      <name val="Arial"/>
      <family val="2"/>
    </font>
    <font>
      <u/>
      <sz val="16"/>
      <name val="Century Schoolbook"/>
      <family val="1"/>
    </font>
    <font>
      <vertAlign val="superscript"/>
      <sz val="12"/>
      <name val="Times New Roman"/>
      <family val="1"/>
    </font>
    <font>
      <b/>
      <sz val="11"/>
      <name val="Times New Roman"/>
      <family val="1"/>
    </font>
    <font>
      <b/>
      <sz val="20"/>
      <name val="Arial"/>
      <family val="2"/>
    </font>
    <font>
      <u/>
      <sz val="12"/>
      <name val="Century Schoolbook"/>
      <family val="1"/>
    </font>
    <font>
      <u/>
      <sz val="12"/>
      <name val="Arial"/>
      <family val="2"/>
    </font>
    <font>
      <u/>
      <sz val="20"/>
      <name val="Arial"/>
      <family val="2"/>
    </font>
    <font>
      <b/>
      <sz val="18"/>
      <name val="Arial"/>
      <family val="2"/>
    </font>
    <font>
      <vertAlign val="superscript"/>
      <sz val="11"/>
      <name val="Calibri"/>
      <family val="2"/>
    </font>
    <font>
      <b/>
      <sz val="11"/>
      <color indexed="8"/>
      <name val="Calibri Light"/>
      <family val="2"/>
    </font>
    <font>
      <sz val="11"/>
      <color indexed="8"/>
      <name val="Calibri Light"/>
      <family val="2"/>
    </font>
    <font>
      <sz val="11"/>
      <color indexed="8"/>
      <name val="Arial"/>
      <family val="2"/>
    </font>
    <font>
      <b/>
      <sz val="11"/>
      <color indexed="8"/>
      <name val="Arial"/>
      <family val="2"/>
    </font>
    <font>
      <b/>
      <sz val="10"/>
      <name val="Times New Roman"/>
      <family val="1"/>
    </font>
    <font>
      <b/>
      <sz val="11"/>
      <name val="Calibri Light"/>
      <family val="2"/>
    </font>
    <font>
      <b/>
      <u/>
      <sz val="12"/>
      <color indexed="8"/>
      <name val="Arial"/>
      <family val="2"/>
    </font>
    <font>
      <b/>
      <sz val="10"/>
      <color indexed="8"/>
      <name val="Arial"/>
      <family val="2"/>
    </font>
    <font>
      <sz val="8"/>
      <color indexed="8"/>
      <name val="Arial"/>
      <family val="2"/>
    </font>
    <font>
      <sz val="10"/>
      <name val="Calibri Light"/>
      <family val="2"/>
    </font>
    <font>
      <sz val="11"/>
      <name val="Calibri Light"/>
      <family val="2"/>
    </font>
    <font>
      <sz val="16"/>
      <name val="Kruti Dev 010"/>
    </font>
    <font>
      <sz val="12"/>
      <color indexed="8"/>
      <name val="Arial"/>
      <family val="2"/>
    </font>
    <font>
      <b/>
      <sz val="12"/>
      <color indexed="8"/>
      <name val="Times New Roman"/>
      <family val="1"/>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b/>
      <sz val="12"/>
      <color theme="1"/>
      <name val="Times New Roman"/>
      <family val="1"/>
    </font>
    <font>
      <sz val="12"/>
      <color theme="1"/>
      <name val="Times New Roman"/>
      <family val="1"/>
    </font>
    <font>
      <sz val="11"/>
      <color theme="1"/>
      <name val="Times New Roman"/>
      <family val="1"/>
    </font>
    <font>
      <sz val="10"/>
      <color rgb="FFFF0000"/>
      <name val="Arial"/>
      <family val="2"/>
    </font>
    <font>
      <sz val="10"/>
      <color theme="0"/>
      <name val="Arial"/>
      <family val="2"/>
    </font>
    <font>
      <b/>
      <sz val="11"/>
      <name val="Calibri"/>
      <family val="2"/>
      <scheme val="minor"/>
    </font>
    <font>
      <b/>
      <sz val="12"/>
      <name val="Calibri"/>
      <family val="2"/>
      <scheme val="minor"/>
    </font>
    <font>
      <sz val="11"/>
      <name val="Calibri"/>
      <family val="2"/>
      <scheme val="minor"/>
    </font>
    <font>
      <sz val="11"/>
      <color rgb="FF000000"/>
      <name val="Arial"/>
      <family val="2"/>
    </font>
    <font>
      <b/>
      <sz val="11"/>
      <color theme="1"/>
      <name val="Calibri Light"/>
      <family val="2"/>
    </font>
    <font>
      <sz val="11"/>
      <color theme="1"/>
      <name val="Calibri Light"/>
      <family val="2"/>
    </font>
    <font>
      <sz val="10"/>
      <color theme="1"/>
      <name val="Calibri Light"/>
      <family val="2"/>
    </font>
    <font>
      <b/>
      <sz val="12"/>
      <color rgb="FFFF0000"/>
      <name val="Times New Roman"/>
      <family val="1"/>
    </font>
    <font>
      <b/>
      <sz val="11"/>
      <color rgb="FFFF0000"/>
      <name val="Times New Roman"/>
      <family val="1"/>
    </font>
    <font>
      <b/>
      <sz val="10"/>
      <color rgb="FFFF0000"/>
      <name val="Arial"/>
      <family val="2"/>
    </font>
    <font>
      <sz val="11"/>
      <name val="Cambria"/>
      <family val="1"/>
      <scheme val="major"/>
    </font>
    <font>
      <b/>
      <sz val="16"/>
      <color theme="1"/>
      <name val="Times New Roman"/>
      <family val="1"/>
    </font>
    <font>
      <b/>
      <sz val="11"/>
      <color theme="1"/>
      <name val="Times New Roman"/>
      <family val="1"/>
    </font>
    <font>
      <sz val="12"/>
      <color theme="1"/>
      <name val="Arial"/>
      <family val="2"/>
    </font>
    <font>
      <b/>
      <u/>
      <sz val="12"/>
      <color indexed="8"/>
      <name val="Bookman Old Style"/>
      <family val="1"/>
    </font>
    <font>
      <b/>
      <sz val="11"/>
      <color indexed="8"/>
      <name val="Bookman Old Style"/>
      <family val="1"/>
    </font>
    <font>
      <sz val="11"/>
      <color indexed="8"/>
      <name val="Bookman Old Style"/>
      <family val="1"/>
    </font>
    <font>
      <b/>
      <sz val="10"/>
      <color indexed="8"/>
      <name val="Bookman Old Style"/>
      <family val="1"/>
    </font>
    <font>
      <sz val="10"/>
      <color indexed="8"/>
      <name val="Bookman Old Style"/>
      <family val="1"/>
    </font>
    <font>
      <sz val="8"/>
      <color indexed="8"/>
      <name val="Bookman Old Style"/>
      <family val="1"/>
    </font>
    <font>
      <b/>
      <sz val="11"/>
      <color theme="1"/>
      <name val="Bookman Old Style"/>
      <family val="1"/>
    </font>
    <font>
      <b/>
      <sz val="11"/>
      <name val="Bookman Old Style"/>
      <family val="1"/>
    </font>
    <font>
      <b/>
      <sz val="11"/>
      <color theme="1"/>
      <name val="Calibri Light"/>
      <family val="2"/>
    </font>
    <font>
      <b/>
      <vertAlign val="subscript"/>
      <sz val="12"/>
      <color indexed="8"/>
      <name val="Times New Roman"/>
      <family val="1"/>
    </font>
    <font>
      <sz val="10"/>
      <color theme="1"/>
      <name val="Times New Roman"/>
      <family val="1"/>
    </font>
    <font>
      <b/>
      <sz val="12"/>
      <color rgb="FF000000"/>
      <name val="Times New Roman"/>
      <family val="1"/>
    </font>
    <font>
      <b/>
      <sz val="9"/>
      <color theme="1"/>
      <name val="Times New Roman"/>
      <family val="1"/>
    </font>
    <font>
      <sz val="9"/>
      <color theme="1"/>
      <name val="Times New Roman"/>
      <family val="1"/>
    </font>
    <font>
      <vertAlign val="superscript"/>
      <sz val="10"/>
      <color theme="1"/>
      <name val="Times New Roman"/>
      <family val="1"/>
    </font>
    <font>
      <sz val="11"/>
      <color rgb="FF000000"/>
      <name val="Times New Roman"/>
      <family val="1"/>
    </font>
    <font>
      <sz val="10"/>
      <color rgb="FF000000"/>
      <name val="Times New Roman"/>
      <family val="1"/>
    </font>
    <font>
      <sz val="11.5"/>
      <name val="Times New Roman"/>
      <family val="1"/>
    </font>
    <font>
      <b/>
      <sz val="11.5"/>
      <name val="Times New Roman"/>
      <family val="1"/>
    </font>
    <font>
      <vertAlign val="superscript"/>
      <sz val="11.5"/>
      <name val="Times New Roman"/>
      <family val="1"/>
    </font>
    <font>
      <b/>
      <sz val="10"/>
      <color theme="1"/>
      <name val="Times New Roman"/>
      <family val="1"/>
    </font>
    <font>
      <b/>
      <sz val="12"/>
      <color rgb="FFFF0000"/>
      <name val="Arial"/>
      <family val="2"/>
    </font>
    <font>
      <b/>
      <sz val="12"/>
      <color theme="1"/>
      <name val="Cambria"/>
      <family val="1"/>
      <scheme val="major"/>
    </font>
    <font>
      <sz val="16"/>
      <name val="Arial"/>
      <family val="2"/>
    </font>
    <font>
      <sz val="16"/>
      <color rgb="FFFF0000"/>
      <name val="Calibri"/>
      <family val="2"/>
      <scheme val="minor"/>
    </font>
    <font>
      <b/>
      <sz val="14"/>
      <color theme="1"/>
      <name val="Arial"/>
      <family val="2"/>
    </font>
    <font>
      <b/>
      <sz val="10"/>
      <color theme="1"/>
      <name val="Arial"/>
      <family val="2"/>
    </font>
    <font>
      <b/>
      <u/>
      <sz val="11"/>
      <color theme="1"/>
      <name val="Calibri"/>
      <family val="2"/>
      <scheme val="minor"/>
    </font>
    <font>
      <b/>
      <u/>
      <sz val="11"/>
      <color theme="1"/>
      <name val="Arial"/>
      <family val="2"/>
    </font>
    <font>
      <vertAlign val="superscript"/>
      <sz val="11"/>
      <color theme="1"/>
      <name val="Calibri"/>
      <family val="2"/>
      <scheme val="minor"/>
    </font>
    <font>
      <sz val="10"/>
      <color theme="1"/>
      <name val="Cambria"/>
      <family val="1"/>
    </font>
    <font>
      <b/>
      <sz val="10"/>
      <color theme="1"/>
      <name val="Cambria"/>
      <family val="1"/>
    </font>
    <font>
      <sz val="7"/>
      <color theme="1"/>
      <name val="Times New Roman"/>
      <family val="1"/>
    </font>
    <font>
      <sz val="10"/>
      <color theme="1"/>
      <name val="Georgia"/>
      <family val="1"/>
    </font>
    <font>
      <sz val="5.5"/>
      <color theme="1"/>
      <name val="Cambria"/>
      <family val="1"/>
    </font>
    <font>
      <b/>
      <i/>
      <sz val="11"/>
      <color theme="1"/>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theme="0"/>
        <bgColor indexed="64"/>
      </patternFill>
    </fill>
    <fill>
      <patternFill patternType="solid">
        <fgColor rgb="FFFFFF00"/>
        <bgColor indexed="64"/>
      </patternFill>
    </fill>
  </fills>
  <borders count="45">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0"/>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top style="thin">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s>
  <cellStyleXfs count="291">
    <xf numFmtId="0" fontId="0" fillId="0" borderId="0"/>
    <xf numFmtId="5" fontId="34" fillId="0" borderId="0" applyFont="0" applyFill="0" applyBorder="0" applyAlignment="0" applyProtection="0"/>
    <xf numFmtId="8" fontId="34" fillId="0" borderId="0" applyFont="0" applyFill="0" applyBorder="0" applyAlignment="0" applyProtection="0"/>
    <xf numFmtId="9" fontId="34" fillId="0" borderId="0" applyFont="0" applyFill="0" applyBorder="0" applyAlignment="0" applyProtection="0"/>
    <xf numFmtId="10" fontId="34" fillId="0" borderId="0" applyFont="0" applyFill="0" applyBorder="0" applyAlignment="0" applyProtection="0"/>
    <xf numFmtId="0" fontId="14" fillId="0" borderId="0"/>
    <xf numFmtId="0" fontId="35" fillId="0" borderId="0"/>
    <xf numFmtId="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3" fontId="37" fillId="0" borderId="0"/>
    <xf numFmtId="5" fontId="38" fillId="0" borderId="1" applyAlignment="0" applyProtection="0"/>
    <xf numFmtId="0" fontId="34" fillId="0" borderId="2" applyNumberFormat="0" applyFont="0" applyFill="0" applyAlignment="0" applyProtection="0"/>
    <xf numFmtId="0" fontId="34" fillId="0" borderId="3" applyNumberFormat="0" applyFont="0" applyFill="0" applyAlignment="0" applyProtection="0"/>
    <xf numFmtId="0" fontId="34" fillId="0" borderId="4" applyNumberFormat="0" applyFont="0" applyFill="0" applyAlignment="0" applyProtection="0"/>
    <xf numFmtId="0" fontId="34" fillId="0" borderId="1" applyNumberFormat="0" applyFont="0" applyFill="0" applyAlignment="0" applyProtection="0"/>
    <xf numFmtId="0" fontId="36" fillId="0" borderId="0"/>
    <xf numFmtId="0" fontId="36" fillId="0" borderId="0"/>
    <xf numFmtId="0" fontId="33" fillId="0" borderId="0" applyFill="0" applyBorder="0" applyAlignment="0"/>
    <xf numFmtId="6" fontId="14" fillId="0" borderId="0" applyFont="0" applyFill="0" applyBorder="0" applyAlignment="0" applyProtection="0"/>
    <xf numFmtId="6" fontId="14" fillId="0" borderId="0" applyFont="0" applyFill="0" applyBorder="0" applyAlignment="0" applyProtection="0"/>
    <xf numFmtId="6"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0" fontId="14" fillId="0" borderId="0" applyFont="0" applyFill="0" applyBorder="0" applyAlignment="0" applyProtection="0"/>
    <xf numFmtId="43" fontId="14"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4" fontId="27" fillId="0" borderId="0" applyFont="0" applyFill="0" applyBorder="0" applyAlignment="0" applyProtection="0"/>
    <xf numFmtId="174" fontId="27" fillId="0" borderId="0" applyFont="0" applyFill="0" applyBorder="0" applyAlignment="0" applyProtection="0"/>
    <xf numFmtId="174" fontId="2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4" fillId="0" borderId="0" applyFont="0" applyFill="0" applyBorder="0" applyAlignment="0" applyProtection="0"/>
    <xf numFmtId="6" fontId="14" fillId="0" borderId="0" applyFont="0" applyFill="0" applyBorder="0" applyAlignment="0" applyProtection="0"/>
    <xf numFmtId="6" fontId="14" fillId="0" borderId="0" applyFont="0" applyFill="0" applyBorder="0" applyAlignment="0" applyProtection="0"/>
    <xf numFmtId="3" fontId="14" fillId="0" borderId="0" applyFont="0" applyFill="0" applyBorder="0" applyAlignment="0" applyProtection="0"/>
    <xf numFmtId="0" fontId="39" fillId="0" borderId="0" applyNumberFormat="0" applyAlignment="0">
      <alignment horizontal="left"/>
    </xf>
    <xf numFmtId="176" fontId="14" fillId="0" borderId="0" applyFont="0" applyFill="0" applyBorder="0" applyAlignment="0" applyProtection="0"/>
    <xf numFmtId="0"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40" fillId="0" borderId="0" applyNumberFormat="0" applyAlignment="0">
      <alignment horizontal="left"/>
    </xf>
    <xf numFmtId="177" fontId="14" fillId="0" borderId="0" applyFont="0" applyFill="0" applyBorder="0" applyAlignment="0" applyProtection="0"/>
    <xf numFmtId="0" fontId="27" fillId="0" borderId="0"/>
    <xf numFmtId="2" fontId="14" fillId="0" borderId="0" applyFont="0" applyFill="0" applyBorder="0" applyAlignment="0" applyProtection="0"/>
    <xf numFmtId="38" fontId="41" fillId="2" borderId="0" applyNumberFormat="0" applyBorder="0" applyAlignment="0" applyProtection="0"/>
    <xf numFmtId="0" fontId="42" fillId="0" borderId="0">
      <alignment horizontal="left"/>
    </xf>
    <xf numFmtId="0" fontId="29" fillId="0" borderId="5" applyNumberFormat="0" applyAlignment="0" applyProtection="0">
      <alignment horizontal="left" vertical="center"/>
    </xf>
    <xf numFmtId="0" fontId="29" fillId="0" borderId="6">
      <alignment horizontal="left" vertical="center"/>
    </xf>
    <xf numFmtId="0" fontId="15" fillId="0" borderId="0" applyNumberFormat="0" applyFill="0" applyBorder="0" applyAlignment="0" applyProtection="0">
      <alignment vertical="top"/>
      <protection locked="0"/>
    </xf>
    <xf numFmtId="10" fontId="41" fillId="3" borderId="7" applyNumberFormat="0" applyBorder="0" applyAlignment="0" applyProtection="0"/>
    <xf numFmtId="178" fontId="14" fillId="0" borderId="0" applyFont="0" applyFill="0" applyBorder="0" applyAlignment="0" applyProtection="0"/>
    <xf numFmtId="179" fontId="14" fillId="0" borderId="0" applyFont="0" applyFill="0" applyBorder="0" applyAlignment="0" applyProtection="0"/>
    <xf numFmtId="14" fontId="34" fillId="0" borderId="0" applyFont="0" applyFill="0" applyBorder="0" applyAlignment="0" applyProtection="0"/>
    <xf numFmtId="0" fontId="43" fillId="0" borderId="8"/>
    <xf numFmtId="0" fontId="44" fillId="0" borderId="0"/>
    <xf numFmtId="180" fontId="14" fillId="0" borderId="0"/>
    <xf numFmtId="0" fontId="14" fillId="0" borderId="0"/>
    <xf numFmtId="0" fontId="14" fillId="0" borderId="0"/>
    <xf numFmtId="0" fontId="81" fillId="0" borderId="0"/>
    <xf numFmtId="0" fontId="14" fillId="0" borderId="0"/>
    <xf numFmtId="0" fontId="81" fillId="0" borderId="0"/>
    <xf numFmtId="0" fontId="81" fillId="0" borderId="0"/>
    <xf numFmtId="0" fontId="14" fillId="0" borderId="0"/>
    <xf numFmtId="0" fontId="27"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14" fillId="0" borderId="0"/>
    <xf numFmtId="0" fontId="14" fillId="0" borderId="0"/>
    <xf numFmtId="0" fontId="81" fillId="0" borderId="0"/>
    <xf numFmtId="0" fontId="14" fillId="0" borderId="0"/>
    <xf numFmtId="0" fontId="27" fillId="0" borderId="0"/>
    <xf numFmtId="0" fontId="27" fillId="0" borderId="0"/>
    <xf numFmtId="0" fontId="14" fillId="0" borderId="0"/>
    <xf numFmtId="0" fontId="14" fillId="0" borderId="0"/>
    <xf numFmtId="0" fontId="81"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27" fillId="0" borderId="0"/>
    <xf numFmtId="0" fontId="27" fillId="0" borderId="0"/>
    <xf numFmtId="0" fontId="27" fillId="0" borderId="0"/>
    <xf numFmtId="0" fontId="81" fillId="0" borderId="0"/>
    <xf numFmtId="0" fontId="27" fillId="0" borderId="0"/>
    <xf numFmtId="0" fontId="14" fillId="0" borderId="0"/>
    <xf numFmtId="0" fontId="14" fillId="0" borderId="0"/>
    <xf numFmtId="0" fontId="14" fillId="0" borderId="0"/>
    <xf numFmtId="0" fontId="18" fillId="0" borderId="0"/>
    <xf numFmtId="0" fontId="18" fillId="0" borderId="0"/>
    <xf numFmtId="0" fontId="81" fillId="0" borderId="0"/>
    <xf numFmtId="0" fontId="18" fillId="0" borderId="0"/>
    <xf numFmtId="0" fontId="18" fillId="0" borderId="0"/>
    <xf numFmtId="0" fontId="14" fillId="0" borderId="0">
      <alignment wrapText="1"/>
    </xf>
    <xf numFmtId="0" fontId="14"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5" fillId="0" borderId="0"/>
    <xf numFmtId="0" fontId="14" fillId="0" borderId="0"/>
    <xf numFmtId="0" fontId="14" fillId="0" borderId="0"/>
    <xf numFmtId="0" fontId="14" fillId="0" borderId="0"/>
    <xf numFmtId="0" fontId="81" fillId="0" borderId="0"/>
    <xf numFmtId="0" fontId="27" fillId="0" borderId="0"/>
    <xf numFmtId="0" fontId="27" fillId="0" borderId="0"/>
    <xf numFmtId="0" fontId="27" fillId="0" borderId="0"/>
    <xf numFmtId="0" fontId="14" fillId="0" borderId="0"/>
    <xf numFmtId="0" fontId="81" fillId="0" borderId="0"/>
    <xf numFmtId="0" fontId="81" fillId="0" borderId="0"/>
    <xf numFmtId="0" fontId="14" fillId="0" borderId="0">
      <alignment wrapText="1"/>
    </xf>
    <xf numFmtId="0" fontId="27" fillId="0" borderId="0"/>
    <xf numFmtId="0" fontId="14" fillId="0" borderId="0"/>
    <xf numFmtId="0" fontId="14" fillId="0" borderId="0"/>
    <xf numFmtId="0" fontId="14" fillId="0" borderId="0"/>
    <xf numFmtId="0" fontId="14" fillId="0" borderId="0">
      <alignment wrapTex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wrapText="1"/>
    </xf>
    <xf numFmtId="0" fontId="14" fillId="0" borderId="0" applyNumberFormat="0" applyFont="0" applyFill="0" applyBorder="0" applyAlignment="0" applyProtection="0">
      <alignment vertical="top"/>
    </xf>
    <xf numFmtId="0" fontId="14" fillId="0" borderId="0"/>
    <xf numFmtId="0" fontId="14" fillId="0" borderId="0"/>
    <xf numFmtId="0" fontId="14" fillId="0" borderId="0">
      <alignment wrapText="1"/>
    </xf>
    <xf numFmtId="0" fontId="14" fillId="0" borderId="0"/>
    <xf numFmtId="0" fontId="14" fillId="0" borderId="0"/>
    <xf numFmtId="0" fontId="18" fillId="0" borderId="0"/>
    <xf numFmtId="0" fontId="14" fillId="0" borderId="0"/>
    <xf numFmtId="0" fontId="18" fillId="0" borderId="0"/>
    <xf numFmtId="10" fontId="14" fillId="0" borderId="0" applyFont="0" applyFill="0" applyBorder="0" applyAlignment="0" applyProtection="0"/>
    <xf numFmtId="9" fontId="14" fillId="0" borderId="0" applyFont="0" applyFill="0" applyBorder="0" applyAlignment="0" applyProtection="0"/>
    <xf numFmtId="3" fontId="46" fillId="0" borderId="0"/>
    <xf numFmtId="14" fontId="47" fillId="0" borderId="0" applyNumberFormat="0" applyFill="0" applyBorder="0" applyAlignment="0" applyProtection="0">
      <alignment horizontal="left"/>
    </xf>
    <xf numFmtId="0" fontId="43" fillId="0" borderId="0"/>
    <xf numFmtId="40" fontId="48" fillId="0" borderId="0" applyBorder="0">
      <alignment horizontal="right"/>
    </xf>
    <xf numFmtId="0" fontId="34" fillId="0" borderId="0" applyNumberFormat="0" applyFont="0" applyFill="0" applyBorder="0" applyProtection="0">
      <alignment horizontal="left" vertical="top" wrapText="1"/>
    </xf>
    <xf numFmtId="181" fontId="14" fillId="0" borderId="0" applyFont="0" applyFill="0" applyBorder="0" applyAlignment="0" applyProtection="0"/>
    <xf numFmtId="182" fontId="14" fillId="0" borderId="0" applyFont="0" applyFill="0" applyBorder="0" applyAlignment="0" applyProtection="0"/>
    <xf numFmtId="40" fontId="49" fillId="0" borderId="0" applyFont="0" applyFill="0" applyBorder="0" applyAlignment="0" applyProtection="0"/>
    <xf numFmtId="38"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10" fontId="14" fillId="0" borderId="0" applyFont="0" applyFill="0" applyBorder="0" applyAlignment="0" applyProtection="0"/>
    <xf numFmtId="0" fontId="50" fillId="0" borderId="0"/>
    <xf numFmtId="183" fontId="14" fillId="0" borderId="0" applyFont="0" applyFill="0" applyBorder="0" applyAlignment="0" applyProtection="0"/>
    <xf numFmtId="184" fontId="14" fillId="0" borderId="0" applyFont="0" applyFill="0" applyBorder="0" applyAlignment="0" applyProtection="0"/>
    <xf numFmtId="185" fontId="51" fillId="0" borderId="0" applyFont="0" applyFill="0" applyBorder="0" applyAlignment="0" applyProtection="0"/>
    <xf numFmtId="186" fontId="51" fillId="0" borderId="0" applyFont="0" applyFill="0" applyBorder="0" applyAlignment="0" applyProtection="0"/>
    <xf numFmtId="0" fontId="52" fillId="0" borderId="0"/>
    <xf numFmtId="0" fontId="8" fillId="0" borderId="0"/>
    <xf numFmtId="0" fontId="14" fillId="0" borderId="0">
      <protection locked="0"/>
    </xf>
    <xf numFmtId="0" fontId="14" fillId="0" borderId="0"/>
    <xf numFmtId="0" fontId="7" fillId="0" borderId="0"/>
    <xf numFmtId="0" fontId="6" fillId="0" borderId="0"/>
    <xf numFmtId="0" fontId="5" fillId="0" borderId="0"/>
    <xf numFmtId="0" fontId="5" fillId="0" borderId="0"/>
    <xf numFmtId="0" fontId="14" fillId="0" borderId="0"/>
    <xf numFmtId="0" fontId="14" fillId="0" borderId="0">
      <protection locked="0"/>
    </xf>
    <xf numFmtId="0" fontId="14" fillId="0" borderId="0">
      <alignment vertical="center"/>
    </xf>
    <xf numFmtId="0" fontId="14" fillId="0" borderId="0"/>
    <xf numFmtId="43" fontId="18" fillId="0" borderId="0" applyFont="0" applyFill="0" applyBorder="0" applyAlignment="0" applyProtection="0"/>
    <xf numFmtId="0" fontId="4" fillId="0" borderId="0"/>
    <xf numFmtId="0" fontId="3" fillId="0" borderId="0"/>
    <xf numFmtId="0" fontId="14" fillId="0" borderId="0"/>
    <xf numFmtId="0" fontId="2" fillId="0" borderId="0"/>
    <xf numFmtId="0" fontId="2" fillId="0" borderId="0"/>
    <xf numFmtId="0" fontId="1" fillId="0" borderId="0"/>
  </cellStyleXfs>
  <cellXfs count="1016">
    <xf numFmtId="0" fontId="0" fillId="0" borderId="0" xfId="0"/>
    <xf numFmtId="0" fontId="10" fillId="0" borderId="7" xfId="0" applyFont="1" applyBorder="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0" fontId="14" fillId="0" borderId="0" xfId="133" applyFont="1"/>
    <xf numFmtId="0" fontId="14" fillId="0" borderId="0" xfId="251"/>
    <xf numFmtId="0" fontId="14" fillId="0" borderId="0" xfId="251" applyAlignment="1">
      <alignment vertical="center"/>
    </xf>
    <xf numFmtId="0" fontId="18" fillId="0" borderId="0" xfId="133" applyAlignment="1">
      <alignment vertical="center"/>
    </xf>
    <xf numFmtId="0" fontId="26" fillId="0" borderId="0" xfId="133" applyFont="1" applyAlignment="1">
      <alignment horizontal="center"/>
    </xf>
    <xf numFmtId="0" fontId="14" fillId="0" borderId="0" xfId="133" applyFont="1" applyAlignment="1">
      <alignment horizontal="right"/>
    </xf>
    <xf numFmtId="0" fontId="14" fillId="0" borderId="0" xfId="133" applyFont="1" applyAlignment="1">
      <alignment horizontal="left"/>
    </xf>
    <xf numFmtId="2" fontId="14" fillId="0" borderId="0" xfId="133" applyNumberFormat="1" applyFont="1" applyAlignment="1">
      <alignment horizontal="center"/>
    </xf>
    <xf numFmtId="2" fontId="14" fillId="0" borderId="0" xfId="133" applyNumberFormat="1" applyFont="1"/>
    <xf numFmtId="0" fontId="14" fillId="0" borderId="0" xfId="0" applyFont="1" applyAlignment="1">
      <alignment vertical="center"/>
    </xf>
    <xf numFmtId="0" fontId="83" fillId="0" borderId="7" xfId="0" applyFont="1" applyBorder="1" applyAlignment="1">
      <alignment horizontal="center" wrapText="1"/>
    </xf>
    <xf numFmtId="0" fontId="83" fillId="0" borderId="0" xfId="0" applyFont="1" applyAlignment="1">
      <alignment horizontal="center" wrapText="1"/>
    </xf>
    <xf numFmtId="0" fontId="83" fillId="0" borderId="0" xfId="0" applyFont="1" applyAlignment="1">
      <alignment wrapText="1"/>
    </xf>
    <xf numFmtId="0" fontId="84" fillId="0" borderId="0" xfId="0" applyFont="1" applyAlignment="1">
      <alignment horizontal="center" wrapText="1"/>
    </xf>
    <xf numFmtId="0" fontId="83" fillId="0" borderId="0" xfId="0" applyFont="1" applyAlignment="1">
      <alignment horizontal="center" vertical="center" wrapText="1"/>
    </xf>
    <xf numFmtId="0" fontId="0" fillId="0" borderId="0" xfId="0" applyAlignment="1">
      <alignment horizontal="center" vertical="center" wrapText="1"/>
    </xf>
    <xf numFmtId="0" fontId="29" fillId="0" borderId="0" xfId="0" applyFont="1" applyAlignment="1">
      <alignment vertical="center"/>
    </xf>
    <xf numFmtId="0" fontId="14" fillId="0" borderId="0" xfId="0" applyFont="1"/>
    <xf numFmtId="0" fontId="83" fillId="0" borderId="7" xfId="0" applyFont="1" applyBorder="1" applyAlignment="1">
      <alignment wrapText="1"/>
    </xf>
    <xf numFmtId="0" fontId="84" fillId="0" borderId="7" xfId="0" applyFont="1" applyBorder="1" applyAlignment="1">
      <alignment wrapText="1"/>
    </xf>
    <xf numFmtId="0" fontId="83" fillId="0" borderId="9" xfId="0" applyFont="1" applyBorder="1" applyAlignment="1">
      <alignment horizontal="center" vertical="center" wrapText="1"/>
    </xf>
    <xf numFmtId="0" fontId="84" fillId="0" borderId="9"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center" wrapText="1"/>
    </xf>
    <xf numFmtId="0" fontId="0" fillId="0" borderId="7" xfId="0" applyBorder="1"/>
    <xf numFmtId="0" fontId="0" fillId="0" borderId="0" xfId="0" applyAlignment="1">
      <alignment horizontal="left" vertical="top"/>
    </xf>
    <xf numFmtId="0" fontId="30" fillId="0" borderId="10" xfId="251" applyFont="1" applyBorder="1"/>
    <xf numFmtId="0" fontId="30" fillId="0" borderId="11" xfId="251" applyFont="1" applyBorder="1"/>
    <xf numFmtId="0" fontId="30" fillId="0" borderId="9" xfId="251" applyFont="1" applyBorder="1" applyAlignment="1">
      <alignment horizontal="center"/>
    </xf>
    <xf numFmtId="0" fontId="30" fillId="0" borderId="9" xfId="251" applyFont="1" applyBorder="1"/>
    <xf numFmtId="2" fontId="30" fillId="0" borderId="11" xfId="133" applyNumberFormat="1" applyFont="1" applyBorder="1" applyAlignment="1">
      <alignment wrapText="1"/>
    </xf>
    <xf numFmtId="0" fontId="30" fillId="0" borderId="12" xfId="133" applyFont="1" applyBorder="1" applyAlignment="1">
      <alignment vertical="center" wrapText="1"/>
    </xf>
    <xf numFmtId="0" fontId="30" fillId="0" borderId="13" xfId="133" applyFont="1" applyBorder="1" applyAlignment="1">
      <alignment horizontal="left" vertical="center"/>
    </xf>
    <xf numFmtId="0" fontId="30" fillId="0" borderId="14" xfId="133" applyFont="1" applyBorder="1" applyAlignment="1">
      <alignment horizontal="center" vertical="center" wrapText="1"/>
    </xf>
    <xf numFmtId="172" fontId="30" fillId="0" borderId="14" xfId="133" applyNumberFormat="1" applyFont="1" applyBorder="1" applyAlignment="1">
      <alignment vertical="center" wrapText="1"/>
    </xf>
    <xf numFmtId="172" fontId="30" fillId="0" borderId="13" xfId="133" applyNumberFormat="1" applyFont="1" applyBorder="1" applyAlignment="1">
      <alignment vertical="center" wrapText="1"/>
    </xf>
    <xf numFmtId="167" fontId="29" fillId="0" borderId="7" xfId="133" applyNumberFormat="1" applyFont="1" applyBorder="1" applyAlignment="1">
      <alignment vertical="center" wrapText="1"/>
    </xf>
    <xf numFmtId="0" fontId="29" fillId="0" borderId="7" xfId="251" applyFont="1" applyBorder="1" applyAlignment="1">
      <alignment horizontal="center" vertical="center" wrapText="1"/>
    </xf>
    <xf numFmtId="0" fontId="84" fillId="0" borderId="7" xfId="0" applyFont="1" applyBorder="1" applyAlignment="1">
      <alignment horizontal="center" vertical="center" wrapText="1"/>
    </xf>
    <xf numFmtId="0" fontId="14" fillId="0" borderId="0" xfId="0" applyFont="1" applyAlignment="1">
      <alignment horizontal="center" vertical="center" wrapText="1"/>
    </xf>
    <xf numFmtId="0" fontId="85" fillId="0" borderId="9" xfId="0" applyFont="1" applyBorder="1" applyAlignment="1">
      <alignment horizontal="center" vertical="center" wrapText="1"/>
    </xf>
    <xf numFmtId="0" fontId="86" fillId="0" borderId="0" xfId="0" applyFont="1" applyAlignment="1">
      <alignment horizontal="left" vertical="top" wrapText="1"/>
    </xf>
    <xf numFmtId="168" fontId="86" fillId="0" borderId="0" xfId="0" applyNumberFormat="1" applyFont="1" applyAlignment="1">
      <alignment horizontal="center" vertical="top" wrapText="1"/>
    </xf>
    <xf numFmtId="0" fontId="87" fillId="0" borderId="0" xfId="0" applyFont="1" applyAlignment="1">
      <alignment horizontal="left" vertical="top" wrapText="1"/>
    </xf>
    <xf numFmtId="1" fontId="14" fillId="0" borderId="7" xfId="221" applyNumberFormat="1" applyBorder="1" applyAlignment="1">
      <alignment horizontal="right" vertical="center"/>
    </xf>
    <xf numFmtId="0" fontId="83" fillId="0" borderId="7" xfId="0" applyFont="1" applyBorder="1" applyAlignment="1">
      <alignment horizontal="center" vertical="center" wrapText="1"/>
    </xf>
    <xf numFmtId="0" fontId="0" fillId="0" borderId="7" xfId="0" applyBorder="1" applyAlignment="1">
      <alignment horizontal="center" vertical="center" wrapText="1"/>
    </xf>
    <xf numFmtId="0" fontId="84" fillId="0" borderId="0" xfId="0" applyFont="1" applyAlignment="1">
      <alignment wrapText="1"/>
    </xf>
    <xf numFmtId="0" fontId="14" fillId="0" borderId="0" xfId="0" applyFont="1" applyAlignment="1">
      <alignment horizontal="right" vertical="center" wrapText="1"/>
    </xf>
    <xf numFmtId="175" fontId="83" fillId="0" borderId="0" xfId="0" applyNumberFormat="1"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88" fillId="0" borderId="7" xfId="0" applyFont="1" applyBorder="1" applyAlignment="1">
      <alignment horizontal="center" vertical="center"/>
    </xf>
    <xf numFmtId="0" fontId="25" fillId="0" borderId="7" xfId="0" applyFont="1" applyBorder="1" applyAlignment="1">
      <alignment horizontal="center" vertical="center"/>
    </xf>
    <xf numFmtId="0" fontId="82" fillId="0" borderId="0" xfId="0" applyFont="1" applyAlignment="1">
      <alignment vertical="center"/>
    </xf>
    <xf numFmtId="0" fontId="89" fillId="0" borderId="0" xfId="0" applyFont="1"/>
    <xf numFmtId="0" fontId="88" fillId="0" borderId="0" xfId="0" applyFont="1"/>
    <xf numFmtId="0" fontId="89" fillId="0" borderId="9" xfId="0" applyFont="1" applyBorder="1" applyAlignment="1">
      <alignment horizontal="center" vertical="center"/>
    </xf>
    <xf numFmtId="0" fontId="0" fillId="0" borderId="7" xfId="0" applyBorder="1" applyAlignment="1">
      <alignment horizontal="center" vertical="center"/>
    </xf>
    <xf numFmtId="0" fontId="89" fillId="0" borderId="9" xfId="0" applyFont="1" applyBorder="1" applyAlignment="1">
      <alignment horizontal="center" vertical="center" wrapText="1"/>
    </xf>
    <xf numFmtId="0" fontId="0" fillId="0" borderId="9" xfId="0" applyBorder="1" applyAlignment="1">
      <alignment horizontal="center" vertical="center"/>
    </xf>
    <xf numFmtId="0" fontId="21" fillId="0" borderId="7" xfId="0" applyFont="1" applyBorder="1" applyAlignment="1">
      <alignment horizontal="center"/>
    </xf>
    <xf numFmtId="0" fontId="89" fillId="0" borderId="7" xfId="0" applyFont="1" applyBorder="1" applyAlignment="1">
      <alignment wrapText="1"/>
    </xf>
    <xf numFmtId="0" fontId="89" fillId="0" borderId="7" xfId="0" applyFont="1" applyBorder="1"/>
    <xf numFmtId="0" fontId="90" fillId="0" borderId="7" xfId="0" applyFont="1" applyBorder="1" applyAlignment="1">
      <alignment vertical="center"/>
    </xf>
    <xf numFmtId="0" fontId="89" fillId="0" borderId="7" xfId="0" applyFont="1" applyBorder="1" applyAlignment="1">
      <alignment horizontal="center" vertical="center"/>
    </xf>
    <xf numFmtId="0" fontId="0" fillId="0" borderId="7" xfId="0" applyBorder="1" applyAlignment="1">
      <alignment horizontal="center"/>
    </xf>
    <xf numFmtId="0" fontId="90" fillId="0" borderId="7" xfId="0" applyFont="1" applyBorder="1" applyAlignment="1">
      <alignment horizontal="left"/>
    </xf>
    <xf numFmtId="0" fontId="90" fillId="0" borderId="7" xfId="0" applyFont="1" applyBorder="1" applyAlignment="1">
      <alignment horizontal="center"/>
    </xf>
    <xf numFmtId="0" fontId="88" fillId="0" borderId="7" xfId="0" applyFont="1" applyBorder="1"/>
    <xf numFmtId="0" fontId="88" fillId="0" borderId="7" xfId="0" applyFont="1" applyBorder="1" applyAlignment="1">
      <alignment horizontal="center"/>
    </xf>
    <xf numFmtId="0" fontId="88" fillId="0" borderId="7" xfId="0" applyFont="1" applyBorder="1" applyAlignment="1">
      <alignment horizontal="center" wrapText="1"/>
    </xf>
    <xf numFmtId="0" fontId="12" fillId="0" borderId="7" xfId="0" applyFont="1" applyBorder="1" applyAlignment="1">
      <alignment horizontal="center" wrapText="1"/>
    </xf>
    <xf numFmtId="1" fontId="83" fillId="0" borderId="7" xfId="0" applyNumberFormat="1" applyFont="1" applyBorder="1" applyAlignment="1">
      <alignment horizontal="center" vertical="center" wrapText="1"/>
    </xf>
    <xf numFmtId="0" fontId="89" fillId="0" borderId="17" xfId="0" applyFont="1" applyBorder="1" applyAlignment="1">
      <alignment horizontal="center" vertical="center" wrapText="1"/>
    </xf>
    <xf numFmtId="0" fontId="21" fillId="0" borderId="13" xfId="0" applyFont="1" applyBorder="1" applyAlignment="1">
      <alignment horizontal="center"/>
    </xf>
    <xf numFmtId="0" fontId="88" fillId="0" borderId="16" xfId="0" applyFont="1" applyBorder="1" applyAlignment="1">
      <alignment horizontal="center" vertical="center"/>
    </xf>
    <xf numFmtId="0" fontId="91" fillId="0" borderId="9" xfId="0" applyFont="1" applyBorder="1" applyAlignment="1">
      <alignment horizontal="center" vertical="center"/>
    </xf>
    <xf numFmtId="0" fontId="90" fillId="0" borderId="16" xfId="0" applyFont="1" applyBorder="1" applyAlignment="1">
      <alignment horizontal="center"/>
    </xf>
    <xf numFmtId="1" fontId="0" fillId="0" borderId="7" xfId="0" applyNumberFormat="1" applyBorder="1" applyAlignment="1">
      <alignment horizontal="center" vertical="center"/>
    </xf>
    <xf numFmtId="1" fontId="25" fillId="0" borderId="7" xfId="0" applyNumberFormat="1" applyFont="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1" fontId="14" fillId="0" borderId="0" xfId="0" applyNumberFormat="1" applyFont="1" applyAlignment="1">
      <alignment horizontal="center" vertical="center"/>
    </xf>
    <xf numFmtId="0" fontId="14" fillId="0" borderId="0" xfId="0" applyFont="1" applyAlignment="1">
      <alignment horizontal="center" vertical="center"/>
    </xf>
    <xf numFmtId="1" fontId="14" fillId="0" borderId="0" xfId="0" applyNumberFormat="1" applyFont="1" applyAlignment="1">
      <alignment vertical="center"/>
    </xf>
    <xf numFmtId="1" fontId="10" fillId="0" borderId="0" xfId="0" applyNumberFormat="1" applyFont="1" applyAlignment="1">
      <alignment horizontal="center" vertical="center"/>
    </xf>
    <xf numFmtId="166" fontId="14" fillId="0" borderId="0" xfId="0" applyNumberFormat="1" applyFont="1" applyAlignment="1">
      <alignment vertical="center"/>
    </xf>
    <xf numFmtId="0" fontId="21" fillId="0" borderId="0" xfId="252" applyFont="1"/>
    <xf numFmtId="0" fontId="21" fillId="0" borderId="0" xfId="252" applyFont="1" applyAlignment="1">
      <alignment vertical="center"/>
    </xf>
    <xf numFmtId="2" fontId="21" fillId="0" borderId="0" xfId="252" applyNumberFormat="1" applyFont="1" applyAlignment="1">
      <alignment horizontal="center"/>
    </xf>
    <xf numFmtId="2" fontId="14" fillId="0" borderId="0" xfId="0" applyNumberFormat="1" applyFont="1" applyAlignment="1">
      <alignment horizontal="center" vertical="center"/>
    </xf>
    <xf numFmtId="2" fontId="21" fillId="0" borderId="0" xfId="252" applyNumberFormat="1" applyFont="1"/>
    <xf numFmtId="1" fontId="14" fillId="0" borderId="0" xfId="0" applyNumberFormat="1" applyFont="1" applyAlignment="1">
      <alignment horizontal="left" vertical="center" indent="1"/>
    </xf>
    <xf numFmtId="0" fontId="14" fillId="0" borderId="0" xfId="0" applyFont="1" applyAlignment="1">
      <alignment vertical="center" wrapText="1"/>
    </xf>
    <xf numFmtId="2" fontId="14" fillId="0" borderId="0" xfId="0" applyNumberFormat="1" applyFont="1" applyAlignment="1">
      <alignment vertical="center"/>
    </xf>
    <xf numFmtId="1" fontId="14" fillId="0" borderId="0" xfId="0" applyNumberFormat="1" applyFont="1" applyAlignment="1">
      <alignment vertical="top"/>
    </xf>
    <xf numFmtId="0" fontId="56" fillId="0" borderId="0" xfId="252" applyFont="1"/>
    <xf numFmtId="0" fontId="14" fillId="0" borderId="0" xfId="221" applyAlignment="1">
      <alignment vertical="center" wrapText="1"/>
    </xf>
    <xf numFmtId="0" fontId="12" fillId="0" borderId="0" xfId="109" applyFont="1" applyAlignment="1">
      <alignment vertical="center"/>
    </xf>
    <xf numFmtId="0" fontId="12" fillId="0" borderId="7" xfId="109" applyFont="1" applyBorder="1" applyAlignment="1">
      <alignment horizontal="center" vertical="center" wrapText="1"/>
    </xf>
    <xf numFmtId="0" fontId="12" fillId="0" borderId="7" xfId="109" quotePrefix="1" applyFont="1" applyBorder="1" applyAlignment="1">
      <alignment horizontal="center" vertical="center" wrapText="1"/>
    </xf>
    <xf numFmtId="168" fontId="12" fillId="0" borderId="7" xfId="109" applyNumberFormat="1" applyFont="1" applyBorder="1" applyAlignment="1">
      <alignment horizontal="center" vertical="center" wrapText="1"/>
    </xf>
    <xf numFmtId="0" fontId="58" fillId="0" borderId="0" xfId="0" applyFont="1" applyAlignment="1">
      <alignment wrapText="1"/>
    </xf>
    <xf numFmtId="0" fontId="0" fillId="0" borderId="0" xfId="0" applyAlignment="1">
      <alignment wrapText="1"/>
    </xf>
    <xf numFmtId="0" fontId="23" fillId="0" borderId="0" xfId="0" applyFont="1" applyAlignment="1">
      <alignment vertical="top" wrapText="1"/>
    </xf>
    <xf numFmtId="0" fontId="0" fillId="0" borderId="0" xfId="0" applyAlignment="1">
      <alignment vertical="top" wrapText="1"/>
    </xf>
    <xf numFmtId="0" fontId="23" fillId="0" borderId="0" xfId="0" applyFont="1" applyAlignment="1">
      <alignment vertical="center" wrapText="1"/>
    </xf>
    <xf numFmtId="169" fontId="23" fillId="0" borderId="0" xfId="0" applyNumberFormat="1" applyFont="1" applyAlignment="1">
      <alignment vertical="center" wrapText="1"/>
    </xf>
    <xf numFmtId="0" fontId="0" fillId="0" borderId="0" xfId="0" applyAlignment="1">
      <alignment vertical="center" wrapText="1"/>
    </xf>
    <xf numFmtId="1" fontId="23" fillId="0" borderId="0" xfId="0" applyNumberFormat="1" applyFont="1" applyAlignment="1">
      <alignment horizontal="right" vertical="center" wrapText="1"/>
    </xf>
    <xf numFmtId="0" fontId="23" fillId="0" borderId="0" xfId="0" applyFont="1" applyAlignment="1">
      <alignment vertical="center"/>
    </xf>
    <xf numFmtId="2" fontId="23" fillId="0" borderId="0" xfId="0" applyNumberFormat="1" applyFont="1" applyAlignment="1">
      <alignment vertical="center" wrapText="1"/>
    </xf>
    <xf numFmtId="2" fontId="21" fillId="0" borderId="0" xfId="0" applyNumberFormat="1" applyFont="1" applyAlignment="1">
      <alignment vertical="center" wrapText="1"/>
    </xf>
    <xf numFmtId="0" fontId="25" fillId="0" borderId="0" xfId="0" applyFont="1" applyAlignment="1">
      <alignment vertical="center" wrapText="1"/>
    </xf>
    <xf numFmtId="2" fontId="25" fillId="0" borderId="0" xfId="0" applyNumberFormat="1" applyFont="1" applyAlignment="1">
      <alignment horizontal="right" vertical="center" wrapText="1"/>
    </xf>
    <xf numFmtId="0" fontId="25" fillId="0" borderId="0" xfId="0" applyFont="1" applyAlignment="1">
      <alignment horizontal="center" vertical="center" wrapText="1"/>
    </xf>
    <xf numFmtId="0" fontId="21" fillId="0" borderId="0" xfId="0" applyFont="1" applyAlignment="1">
      <alignment vertical="center" wrapText="1"/>
    </xf>
    <xf numFmtId="0" fontId="60" fillId="0" borderId="0" xfId="0" applyFont="1" applyAlignment="1">
      <alignment horizontal="right" vertical="center"/>
    </xf>
    <xf numFmtId="3" fontId="60" fillId="0" borderId="0" xfId="0" applyNumberFormat="1" applyFont="1" applyAlignment="1">
      <alignment horizontal="right" vertical="center" wrapText="1"/>
    </xf>
    <xf numFmtId="0" fontId="60" fillId="0" borderId="0" xfId="0" applyFont="1" applyAlignment="1">
      <alignment horizontal="center" vertical="center" wrapText="1"/>
    </xf>
    <xf numFmtId="0" fontId="60" fillId="0" borderId="0" xfId="0" applyFont="1" applyAlignment="1">
      <alignment vertical="center"/>
    </xf>
    <xf numFmtId="0" fontId="21" fillId="0" borderId="0" xfId="0" applyFont="1" applyAlignment="1">
      <alignment vertical="center"/>
    </xf>
    <xf numFmtId="0" fontId="24" fillId="0" borderId="4" xfId="0" applyFont="1" applyBorder="1" applyAlignment="1">
      <alignment horizontal="center" vertical="center"/>
    </xf>
    <xf numFmtId="0" fontId="30" fillId="0" borderId="3" xfId="0" applyFont="1" applyBorder="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vertical="center"/>
    </xf>
    <xf numFmtId="168" fontId="30" fillId="0" borderId="0" xfId="0" applyNumberFormat="1" applyFont="1" applyAlignment="1">
      <alignment vertical="center"/>
    </xf>
    <xf numFmtId="0" fontId="30" fillId="0" borderId="4" xfId="0" applyFont="1" applyBorder="1" applyAlignment="1">
      <alignment horizontal="left" vertical="center"/>
    </xf>
    <xf numFmtId="0" fontId="30" fillId="0" borderId="0" xfId="0" applyFont="1" applyAlignment="1">
      <alignment vertical="center" wrapText="1"/>
    </xf>
    <xf numFmtId="0" fontId="30" fillId="0" borderId="4" xfId="0" applyFont="1" applyBorder="1" applyAlignment="1">
      <alignment horizontal="left" vertical="center" wrapText="1"/>
    </xf>
    <xf numFmtId="2" fontId="30" fillId="0" borderId="0" xfId="0" applyNumberFormat="1" applyFont="1" applyAlignment="1">
      <alignment vertical="center" wrapText="1"/>
    </xf>
    <xf numFmtId="169" fontId="30" fillId="0" borderId="0" xfId="0" applyNumberFormat="1" applyFont="1" applyAlignment="1">
      <alignment vertical="center" wrapText="1"/>
    </xf>
    <xf numFmtId="168" fontId="30" fillId="0" borderId="0" xfId="0" applyNumberFormat="1" applyFont="1" applyAlignment="1">
      <alignment vertical="center" wrapText="1"/>
    </xf>
    <xf numFmtId="0" fontId="30" fillId="0" borderId="3" xfId="0" applyFont="1" applyBorder="1" applyAlignment="1">
      <alignment horizontal="center" vertical="center"/>
    </xf>
    <xf numFmtId="0" fontId="30" fillId="0" borderId="0" xfId="0" applyFont="1" applyAlignment="1">
      <alignment horizontal="center" vertical="center"/>
    </xf>
    <xf numFmtId="0" fontId="30" fillId="0" borderId="4" xfId="0" applyFont="1" applyBorder="1" applyAlignment="1">
      <alignment vertical="center"/>
    </xf>
    <xf numFmtId="0" fontId="30" fillId="0" borderId="3" xfId="0" applyFont="1" applyBorder="1" applyAlignment="1">
      <alignment horizontal="right" vertical="center"/>
    </xf>
    <xf numFmtId="0" fontId="30" fillId="0" borderId="0" xfId="0" applyFont="1"/>
    <xf numFmtId="166" fontId="30" fillId="0" borderId="0" xfId="0" applyNumberFormat="1" applyFont="1" applyAlignment="1">
      <alignment vertical="center"/>
    </xf>
    <xf numFmtId="0" fontId="30" fillId="0" borderId="3" xfId="0" applyFont="1" applyBorder="1"/>
    <xf numFmtId="166" fontId="30" fillId="0" borderId="2" xfId="0" applyNumberFormat="1" applyFont="1" applyBorder="1" applyAlignment="1">
      <alignment vertical="center"/>
    </xf>
    <xf numFmtId="0" fontId="30" fillId="0" borderId="0" xfId="0" applyFont="1" applyAlignment="1">
      <alignment horizontal="left"/>
    </xf>
    <xf numFmtId="0" fontId="30" fillId="0" borderId="4" xfId="0" applyFont="1" applyBorder="1"/>
    <xf numFmtId="169" fontId="30" fillId="0" borderId="2" xfId="0" applyNumberFormat="1" applyFont="1" applyBorder="1"/>
    <xf numFmtId="0" fontId="30" fillId="0" borderId="2" xfId="0" applyFont="1" applyBorder="1" applyAlignment="1">
      <alignment horizontal="center"/>
    </xf>
    <xf numFmtId="166" fontId="30" fillId="0" borderId="2" xfId="0" applyNumberFormat="1" applyFont="1" applyBorder="1" applyAlignment="1">
      <alignment horizontal="left"/>
    </xf>
    <xf numFmtId="0" fontId="30" fillId="0" borderId="0" xfId="0" applyFont="1" applyAlignment="1">
      <alignment horizontal="center"/>
    </xf>
    <xf numFmtId="2" fontId="30" fillId="0" borderId="1" xfId="0" applyNumberFormat="1" applyFont="1" applyBorder="1" applyAlignment="1">
      <alignment horizontal="left"/>
    </xf>
    <xf numFmtId="0" fontId="30" fillId="0" borderId="0" xfId="0" quotePrefix="1" applyFont="1" applyAlignment="1">
      <alignment horizontal="center"/>
    </xf>
    <xf numFmtId="168" fontId="30" fillId="0" borderId="0" xfId="0" applyNumberFormat="1" applyFont="1" applyAlignment="1">
      <alignment horizontal="right"/>
    </xf>
    <xf numFmtId="0" fontId="30" fillId="0" borderId="0" xfId="0" applyFont="1" applyAlignment="1">
      <alignment horizontal="left" vertical="center"/>
    </xf>
    <xf numFmtId="0" fontId="30" fillId="0" borderId="3" xfId="0" applyFont="1" applyBorder="1" applyAlignment="1">
      <alignment vertical="center"/>
    </xf>
    <xf numFmtId="166" fontId="29" fillId="0" borderId="0" xfId="0" applyNumberFormat="1" applyFont="1" applyAlignment="1">
      <alignment horizontal="right" vertical="center"/>
    </xf>
    <xf numFmtId="0" fontId="29" fillId="0" borderId="0" xfId="0" applyFont="1" applyAlignment="1">
      <alignment horizontal="left" vertical="center"/>
    </xf>
    <xf numFmtId="0" fontId="29" fillId="0" borderId="0" xfId="0" applyFont="1" applyAlignment="1">
      <alignment horizontal="center" vertical="center"/>
    </xf>
    <xf numFmtId="166" fontId="29" fillId="0" borderId="0" xfId="0" applyNumberFormat="1" applyFont="1" applyAlignment="1">
      <alignment horizontal="center" vertical="center"/>
    </xf>
    <xf numFmtId="0" fontId="14" fillId="0" borderId="0" xfId="0" applyFont="1" applyAlignment="1">
      <alignment horizontal="left"/>
    </xf>
    <xf numFmtId="168" fontId="29" fillId="0" borderId="0" xfId="0" applyNumberFormat="1" applyFont="1" applyAlignment="1">
      <alignment horizontal="right" vertical="center"/>
    </xf>
    <xf numFmtId="166" fontId="29" fillId="0" borderId="0" xfId="0" applyNumberFormat="1" applyFont="1" applyAlignment="1">
      <alignment vertical="center"/>
    </xf>
    <xf numFmtId="0" fontId="29" fillId="0" borderId="0" xfId="0" applyFont="1" applyAlignment="1">
      <alignment horizontal="right" vertical="center"/>
    </xf>
    <xf numFmtId="0" fontId="14" fillId="0" borderId="3" xfId="0" applyFont="1" applyBorder="1" applyAlignment="1">
      <alignment horizontal="left"/>
    </xf>
    <xf numFmtId="166" fontId="12" fillId="0" borderId="0" xfId="0" applyNumberFormat="1" applyFont="1" applyAlignment="1">
      <alignment horizontal="right" vertical="center"/>
    </xf>
    <xf numFmtId="0" fontId="12" fillId="0" borderId="0" xfId="0" applyFont="1" applyAlignment="1">
      <alignment horizontal="left" vertical="center"/>
    </xf>
    <xf numFmtId="0" fontId="10" fillId="0" borderId="4" xfId="0" applyFont="1" applyBorder="1" applyAlignment="1">
      <alignment horizontal="left" vertical="center"/>
    </xf>
    <xf numFmtId="0" fontId="24" fillId="0" borderId="0" xfId="0" applyFont="1" applyAlignment="1">
      <alignment horizontal="center" vertical="center"/>
    </xf>
    <xf numFmtId="0" fontId="16" fillId="0" borderId="0" xfId="0" applyFont="1" applyAlignment="1">
      <alignment horizontal="center" vertical="center"/>
    </xf>
    <xf numFmtId="2" fontId="29" fillId="0" borderId="7" xfId="0" applyNumberFormat="1" applyFont="1" applyBorder="1" applyAlignment="1">
      <alignment horizontal="center" vertical="center"/>
    </xf>
    <xf numFmtId="0" fontId="14" fillId="0" borderId="7" xfId="0" applyFont="1" applyBorder="1" applyAlignment="1">
      <alignment horizontal="center" vertical="center"/>
    </xf>
    <xf numFmtId="0" fontId="30" fillId="0" borderId="0" xfId="133" applyFont="1"/>
    <xf numFmtId="0" fontId="61" fillId="0" borderId="7" xfId="0" applyFont="1" applyBorder="1" applyAlignment="1">
      <alignment horizontal="center" vertical="center" wrapText="1"/>
    </xf>
    <xf numFmtId="0" fontId="57" fillId="0" borderId="7" xfId="0" applyFont="1" applyBorder="1" applyAlignment="1">
      <alignment vertical="center" wrapText="1"/>
    </xf>
    <xf numFmtId="0" fontId="57" fillId="0" borderId="7" xfId="0" applyFont="1" applyBorder="1" applyAlignment="1">
      <alignment horizontal="left" vertical="center" wrapText="1"/>
    </xf>
    <xf numFmtId="0" fontId="57" fillId="0" borderId="7" xfId="0" applyFont="1" applyBorder="1" applyAlignment="1">
      <alignment vertical="center"/>
    </xf>
    <xf numFmtId="0" fontId="10" fillId="0" borderId="7" xfId="0" applyFont="1" applyBorder="1" applyAlignment="1">
      <alignment vertical="center"/>
    </xf>
    <xf numFmtId="1" fontId="14" fillId="0" borderId="7" xfId="0" applyNumberFormat="1" applyFont="1" applyBorder="1" applyAlignment="1">
      <alignment horizontal="center" vertical="center"/>
    </xf>
    <xf numFmtId="0" fontId="14" fillId="0" borderId="7" xfId="0" applyFont="1" applyBorder="1" applyAlignment="1">
      <alignment vertical="center"/>
    </xf>
    <xf numFmtId="1" fontId="10" fillId="0" borderId="7" xfId="0" applyNumberFormat="1" applyFont="1" applyBorder="1" applyAlignment="1">
      <alignment horizontal="center" vertical="center"/>
    </xf>
    <xf numFmtId="0" fontId="10" fillId="0" borderId="7" xfId="0" applyFont="1" applyBorder="1" applyAlignment="1">
      <alignment horizontal="left" vertical="center"/>
    </xf>
    <xf numFmtId="1" fontId="14" fillId="0" borderId="7" xfId="0" applyNumberFormat="1" applyFont="1" applyBorder="1" applyAlignment="1">
      <alignment vertical="center"/>
    </xf>
    <xf numFmtId="0" fontId="14" fillId="0" borderId="7" xfId="0" quotePrefix="1" applyFont="1" applyBorder="1" applyAlignment="1">
      <alignment horizontal="center" vertical="center"/>
    </xf>
    <xf numFmtId="0" fontId="9" fillId="0" borderId="7" xfId="0" applyFont="1" applyBorder="1" applyAlignment="1">
      <alignment horizontal="center" vertical="center"/>
    </xf>
    <xf numFmtId="0" fontId="10" fillId="0" borderId="7" xfId="0" quotePrefix="1" applyFont="1" applyBorder="1" applyAlignment="1">
      <alignment horizontal="center" vertical="center"/>
    </xf>
    <xf numFmtId="0" fontId="10" fillId="0" borderId="7" xfId="0" applyFont="1" applyBorder="1" applyAlignment="1">
      <alignment horizontal="center" vertical="center" wrapText="1"/>
    </xf>
    <xf numFmtId="168" fontId="14" fillId="0" borderId="7" xfId="0" applyNumberFormat="1" applyFont="1" applyBorder="1" applyAlignment="1">
      <alignment horizontal="center" vertical="center"/>
    </xf>
    <xf numFmtId="169" fontId="14" fillId="0" borderId="7" xfId="0" applyNumberFormat="1" applyFont="1" applyBorder="1" applyAlignment="1">
      <alignment horizontal="center" vertical="center"/>
    </xf>
    <xf numFmtId="2" fontId="10" fillId="0" borderId="7" xfId="0" applyNumberFormat="1" applyFont="1" applyBorder="1" applyAlignment="1">
      <alignment vertical="center"/>
    </xf>
    <xf numFmtId="1" fontId="10" fillId="0" borderId="7" xfId="0" applyNumberFormat="1" applyFont="1" applyBorder="1" applyAlignment="1">
      <alignment vertical="center"/>
    </xf>
    <xf numFmtId="0" fontId="21" fillId="0" borderId="7" xfId="252" applyFont="1" applyBorder="1"/>
    <xf numFmtId="0" fontId="14" fillId="0" borderId="7" xfId="252" applyFont="1" applyBorder="1" applyAlignment="1">
      <alignment vertical="center"/>
    </xf>
    <xf numFmtId="0" fontId="10" fillId="0" borderId="7" xfId="252" applyFont="1" applyBorder="1" applyAlignment="1">
      <alignment horizontal="center" vertical="center"/>
    </xf>
    <xf numFmtId="0" fontId="10" fillId="0" borderId="7" xfId="252" applyFont="1" applyBorder="1" applyAlignment="1">
      <alignment horizontal="center" vertical="center" wrapText="1"/>
    </xf>
    <xf numFmtId="0" fontId="21" fillId="0" borderId="7" xfId="252" applyFont="1" applyBorder="1" applyAlignment="1">
      <alignment vertical="center"/>
    </xf>
    <xf numFmtId="0" fontId="14" fillId="0" borderId="7" xfId="252" applyFont="1" applyBorder="1" applyAlignment="1">
      <alignment horizontal="center" vertical="center"/>
    </xf>
    <xf numFmtId="1" fontId="14" fillId="0" borderId="7" xfId="250" applyNumberFormat="1" applyFont="1" applyBorder="1" applyAlignment="1">
      <alignment horizontal="center" vertical="center"/>
    </xf>
    <xf numFmtId="1" fontId="14" fillId="0" borderId="7" xfId="252" applyNumberFormat="1" applyFont="1" applyBorder="1" applyAlignment="1">
      <alignment horizontal="center" vertical="center"/>
    </xf>
    <xf numFmtId="2" fontId="14" fillId="0" borderId="7" xfId="252" applyNumberFormat="1" applyFont="1" applyBorder="1" applyAlignment="1">
      <alignment horizontal="center" vertical="center"/>
    </xf>
    <xf numFmtId="168" fontId="14" fillId="0" borderId="7" xfId="252" applyNumberFormat="1" applyFont="1" applyBorder="1" applyAlignment="1">
      <alignment horizontal="center" vertical="center"/>
    </xf>
    <xf numFmtId="0" fontId="14" fillId="0" borderId="7" xfId="252" applyFont="1" applyBorder="1" applyAlignment="1">
      <alignment horizontal="center" vertical="center" wrapText="1"/>
    </xf>
    <xf numFmtId="1" fontId="10" fillId="0" borderId="7" xfId="252" applyNumberFormat="1" applyFont="1" applyBorder="1" applyAlignment="1">
      <alignment horizontal="center" vertical="center"/>
    </xf>
    <xf numFmtId="2" fontId="21" fillId="0" borderId="7" xfId="252" applyNumberFormat="1" applyFont="1" applyBorder="1" applyAlignment="1">
      <alignment horizontal="center" vertical="center"/>
    </xf>
    <xf numFmtId="2" fontId="14" fillId="0" borderId="7" xfId="0" applyNumberFormat="1" applyFont="1" applyBorder="1" applyAlignment="1">
      <alignment horizontal="center" vertical="center"/>
    </xf>
    <xf numFmtId="2" fontId="10" fillId="0" borderId="7" xfId="0" applyNumberFormat="1" applyFont="1" applyBorder="1" applyAlignment="1">
      <alignment horizontal="center" vertical="center"/>
    </xf>
    <xf numFmtId="0" fontId="21" fillId="0" borderId="7" xfId="252" applyFont="1" applyBorder="1" applyAlignment="1">
      <alignment vertical="center" wrapText="1"/>
    </xf>
    <xf numFmtId="0" fontId="17" fillId="0" borderId="7" xfId="252" applyFont="1" applyBorder="1" applyAlignment="1">
      <alignment vertical="center"/>
    </xf>
    <xf numFmtId="0" fontId="12" fillId="0" borderId="7" xfId="252" applyFont="1" applyBorder="1" applyAlignment="1">
      <alignment vertical="center"/>
    </xf>
    <xf numFmtId="0" fontId="12" fillId="0" borderId="7" xfId="252" applyFont="1" applyBorder="1" applyAlignment="1">
      <alignment horizontal="center"/>
    </xf>
    <xf numFmtId="0" fontId="17" fillId="0" borderId="7" xfId="252" applyFont="1" applyBorder="1"/>
    <xf numFmtId="0" fontId="17" fillId="0" borderId="7" xfId="252" applyFont="1" applyBorder="1" applyAlignment="1">
      <alignment horizontal="center"/>
    </xf>
    <xf numFmtId="1" fontId="17" fillId="0" borderId="7" xfId="252" applyNumberFormat="1" applyFont="1" applyBorder="1" applyAlignment="1">
      <alignment horizontal="center"/>
    </xf>
    <xf numFmtId="0" fontId="12" fillId="0" borderId="7" xfId="0" applyFont="1" applyBorder="1" applyAlignment="1">
      <alignment vertical="center" wrapText="1"/>
    </xf>
    <xf numFmtId="0" fontId="30" fillId="0" borderId="7" xfId="0" applyFont="1" applyBorder="1" applyAlignment="1">
      <alignment horizontal="center" vertical="center"/>
    </xf>
    <xf numFmtId="0" fontId="30" fillId="0" borderId="7" xfId="0" applyFont="1" applyBorder="1" applyAlignment="1">
      <alignment vertical="center"/>
    </xf>
    <xf numFmtId="1" fontId="30" fillId="0" borderId="7" xfId="0" applyNumberFormat="1" applyFont="1" applyBorder="1" applyAlignment="1">
      <alignment horizontal="center" vertical="center"/>
    </xf>
    <xf numFmtId="2" fontId="30" fillId="0" borderId="7" xfId="0" applyNumberFormat="1" applyFont="1" applyBorder="1" applyAlignment="1">
      <alignment horizontal="right" vertical="center"/>
    </xf>
    <xf numFmtId="0" fontId="17" fillId="0" borderId="7" xfId="0" applyFont="1" applyBorder="1" applyAlignment="1">
      <alignment vertical="center"/>
    </xf>
    <xf numFmtId="1" fontId="17" fillId="0" borderId="7" xfId="0" applyNumberFormat="1" applyFont="1" applyBorder="1" applyAlignment="1">
      <alignment horizontal="center" vertical="center"/>
    </xf>
    <xf numFmtId="0" fontId="56" fillId="0" borderId="7" xfId="252" applyFont="1" applyBorder="1"/>
    <xf numFmtId="0" fontId="12" fillId="0" borderId="7" xfId="109" applyFont="1" applyBorder="1" applyAlignment="1">
      <alignment vertical="center"/>
    </xf>
    <xf numFmtId="1" fontId="12" fillId="0" borderId="7" xfId="109" applyNumberFormat="1" applyFont="1" applyBorder="1" applyAlignment="1">
      <alignment vertical="center"/>
    </xf>
    <xf numFmtId="0" fontId="62" fillId="0" borderId="0" xfId="0" applyFont="1" applyAlignment="1">
      <alignment wrapText="1"/>
    </xf>
    <xf numFmtId="0" fontId="63" fillId="0" borderId="0" xfId="0" applyFont="1" applyAlignment="1">
      <alignment wrapText="1"/>
    </xf>
    <xf numFmtId="0" fontId="64" fillId="0" borderId="0" xfId="0" applyFont="1" applyAlignment="1">
      <alignment horizontal="center" vertical="center" wrapText="1"/>
    </xf>
    <xf numFmtId="0" fontId="57" fillId="0" borderId="3" xfId="0" applyFont="1" applyBorder="1" applyAlignment="1">
      <alignment horizontal="center" vertical="center"/>
    </xf>
    <xf numFmtId="0" fontId="57" fillId="0" borderId="0" xfId="0" applyFont="1" applyAlignment="1">
      <alignment horizontal="center" vertical="center"/>
    </xf>
    <xf numFmtId="0" fontId="14" fillId="5" borderId="0" xfId="0" applyFont="1" applyFill="1" applyAlignment="1">
      <alignment horizontal="center" vertical="center"/>
    </xf>
    <xf numFmtId="0" fontId="30" fillId="0" borderId="7" xfId="0" applyFont="1" applyBorder="1"/>
    <xf numFmtId="0" fontId="29" fillId="0" borderId="7" xfId="111" applyFont="1" applyBorder="1" applyAlignment="1">
      <alignment horizontal="left" vertical="center"/>
    </xf>
    <xf numFmtId="0" fontId="0" fillId="5" borderId="0" xfId="0" applyFill="1"/>
    <xf numFmtId="0" fontId="26" fillId="5" borderId="0" xfId="133" applyFont="1" applyFill="1" applyAlignment="1">
      <alignment horizontal="center"/>
    </xf>
    <xf numFmtId="0" fontId="14" fillId="5" borderId="0" xfId="133" applyFont="1" applyFill="1"/>
    <xf numFmtId="0" fontId="14" fillId="5" borderId="0" xfId="133" applyFont="1" applyFill="1" applyAlignment="1">
      <alignment horizontal="right"/>
    </xf>
    <xf numFmtId="0" fontId="14" fillId="5" borderId="0" xfId="133" applyFont="1" applyFill="1" applyAlignment="1">
      <alignment horizontal="left"/>
    </xf>
    <xf numFmtId="2" fontId="14" fillId="5" borderId="0" xfId="133" applyNumberFormat="1" applyFont="1" applyFill="1" applyAlignment="1">
      <alignment horizontal="center"/>
    </xf>
    <xf numFmtId="2" fontId="14" fillId="5" borderId="0" xfId="133" applyNumberFormat="1" applyFont="1" applyFill="1"/>
    <xf numFmtId="0" fontId="14" fillId="5" borderId="0" xfId="0" applyFont="1" applyFill="1" applyAlignment="1">
      <alignment vertical="center"/>
    </xf>
    <xf numFmtId="0" fontId="29" fillId="0" borderId="7" xfId="0" applyFont="1" applyBorder="1" applyAlignment="1">
      <alignment vertical="center"/>
    </xf>
    <xf numFmtId="0" fontId="89" fillId="0" borderId="7" xfId="0" applyFont="1" applyBorder="1" applyAlignment="1">
      <alignment vertical="center"/>
    </xf>
    <xf numFmtId="1" fontId="91" fillId="0" borderId="9" xfId="0" applyNumberFormat="1" applyFont="1" applyBorder="1" applyAlignment="1">
      <alignment horizontal="center" vertical="center"/>
    </xf>
    <xf numFmtId="0" fontId="92" fillId="0" borderId="0" xfId="0" applyFont="1" applyAlignment="1">
      <alignment horizontal="center" vertical="center"/>
    </xf>
    <xf numFmtId="0" fontId="89" fillId="0" borderId="0" xfId="0" applyFont="1" applyAlignment="1">
      <alignment wrapText="1"/>
    </xf>
    <xf numFmtId="0" fontId="89" fillId="0" borderId="9" xfId="0" applyFont="1" applyBorder="1" applyAlignment="1">
      <alignment vertical="center" wrapText="1"/>
    </xf>
    <xf numFmtId="0" fontId="29" fillId="0" borderId="0" xfId="0" applyFont="1" applyAlignment="1">
      <alignment horizontal="left" vertical="center" wrapText="1"/>
    </xf>
    <xf numFmtId="0" fontId="93" fillId="0" borderId="0" xfId="0" applyFont="1" applyAlignment="1">
      <alignment vertical="center"/>
    </xf>
    <xf numFmtId="0" fontId="12" fillId="5" borderId="0" xfId="233" applyFont="1" applyFill="1"/>
    <xf numFmtId="0" fontId="10" fillId="5" borderId="7" xfId="233" applyFont="1" applyFill="1" applyBorder="1" applyAlignment="1">
      <alignment horizontal="center" vertical="center"/>
    </xf>
    <xf numFmtId="170" fontId="10" fillId="5" borderId="7" xfId="233" applyNumberFormat="1" applyFont="1" applyFill="1" applyBorder="1" applyAlignment="1">
      <alignment horizontal="center" vertical="center"/>
    </xf>
    <xf numFmtId="0" fontId="10" fillId="5" borderId="0" xfId="233" applyFont="1" applyFill="1" applyAlignment="1">
      <alignment horizontal="center" vertical="center"/>
    </xf>
    <xf numFmtId="0" fontId="17" fillId="5" borderId="7" xfId="233" applyFont="1" applyFill="1" applyBorder="1" applyAlignment="1">
      <alignment horizontal="justify" vertical="top" wrapText="1"/>
    </xf>
    <xf numFmtId="0" fontId="17" fillId="5" borderId="7" xfId="233" applyFont="1" applyFill="1" applyBorder="1" applyAlignment="1">
      <alignment horizontal="center" vertical="center"/>
    </xf>
    <xf numFmtId="0" fontId="17" fillId="5" borderId="7" xfId="233" applyFont="1" applyFill="1" applyBorder="1" applyAlignment="1">
      <alignment vertical="center"/>
    </xf>
    <xf numFmtId="0" fontId="17" fillId="5" borderId="7" xfId="233" applyFont="1" applyFill="1" applyBorder="1" applyAlignment="1">
      <alignment horizontal="left" vertical="top" wrapText="1"/>
    </xf>
    <xf numFmtId="0" fontId="17" fillId="5" borderId="7" xfId="233" applyFont="1" applyFill="1" applyBorder="1" applyAlignment="1">
      <alignment horizontal="justify" vertical="center"/>
    </xf>
    <xf numFmtId="0" fontId="17" fillId="5" borderId="7" xfId="233" applyFont="1" applyFill="1" applyBorder="1" applyAlignment="1">
      <alignment horizontal="left" vertical="justify" wrapText="1"/>
    </xf>
    <xf numFmtId="0" fontId="17" fillId="5" borderId="7" xfId="233" applyFont="1" applyFill="1" applyBorder="1" applyAlignment="1">
      <alignment horizontal="center" vertical="top"/>
    </xf>
    <xf numFmtId="0" fontId="17" fillId="5" borderId="7" xfId="233" applyFont="1" applyFill="1" applyBorder="1" applyAlignment="1">
      <alignment vertical="justify" wrapText="1"/>
    </xf>
    <xf numFmtId="0" fontId="17" fillId="5" borderId="7" xfId="233" applyFont="1" applyFill="1" applyBorder="1" applyAlignment="1">
      <alignment horizontal="center" vertical="top" wrapText="1"/>
    </xf>
    <xf numFmtId="0" fontId="17" fillId="5" borderId="7" xfId="233" applyFont="1" applyFill="1" applyBorder="1" applyAlignment="1">
      <alignment horizontal="justify" vertical="justify" wrapText="1"/>
    </xf>
    <xf numFmtId="0" fontId="10" fillId="5" borderId="7" xfId="233" applyFont="1" applyFill="1" applyBorder="1" applyAlignment="1">
      <alignment horizontal="right" vertical="center"/>
    </xf>
    <xf numFmtId="171" fontId="10" fillId="5" borderId="7" xfId="233" applyNumberFormat="1" applyFont="1" applyFill="1" applyBorder="1" applyAlignment="1">
      <alignment vertical="center"/>
    </xf>
    <xf numFmtId="0" fontId="10" fillId="5" borderId="16" xfId="233" applyFont="1" applyFill="1" applyBorder="1" applyAlignment="1">
      <alignment vertical="center"/>
    </xf>
    <xf numFmtId="0" fontId="94" fillId="5" borderId="0" xfId="0" applyFont="1" applyFill="1" applyAlignment="1">
      <alignment horizontal="center" vertical="center"/>
    </xf>
    <xf numFmtId="0" fontId="95" fillId="5" borderId="0" xfId="0" applyFont="1" applyFill="1"/>
    <xf numFmtId="0" fontId="95" fillId="5" borderId="0" xfId="0" applyFont="1" applyFill="1" applyAlignment="1">
      <alignment horizontal="center" vertical="center" wrapText="1"/>
    </xf>
    <xf numFmtId="0" fontId="14" fillId="5" borderId="0" xfId="233" applyFill="1"/>
    <xf numFmtId="0" fontId="14" fillId="5" borderId="7" xfId="233" applyFill="1" applyBorder="1" applyAlignment="1">
      <alignment horizontal="center" vertical="top"/>
    </xf>
    <xf numFmtId="0" fontId="14" fillId="5" borderId="7" xfId="233" applyFill="1" applyBorder="1" applyAlignment="1">
      <alignment horizontal="right"/>
    </xf>
    <xf numFmtId="0" fontId="14" fillId="5" borderId="7" xfId="233" applyFill="1" applyBorder="1" applyAlignment="1">
      <alignment horizontal="center"/>
    </xf>
    <xf numFmtId="0" fontId="14" fillId="5" borderId="7" xfId="233" applyFill="1" applyBorder="1"/>
    <xf numFmtId="170" fontId="14" fillId="5" borderId="7" xfId="233" applyNumberFormat="1" applyFill="1" applyBorder="1"/>
    <xf numFmtId="0" fontId="14" fillId="5" borderId="0" xfId="233" applyFill="1" applyAlignment="1">
      <alignment vertical="center"/>
    </xf>
    <xf numFmtId="4" fontId="14" fillId="5" borderId="0" xfId="233" applyNumberFormat="1" applyFill="1"/>
    <xf numFmtId="0" fontId="0" fillId="5" borderId="0" xfId="0" applyFill="1" applyAlignment="1">
      <alignment vertical="center"/>
    </xf>
    <xf numFmtId="0" fontId="14" fillId="5" borderId="0" xfId="233" applyFill="1" applyAlignment="1">
      <alignment horizontal="center"/>
    </xf>
    <xf numFmtId="0" fontId="14" fillId="5" borderId="0" xfId="233" applyFill="1" applyAlignment="1">
      <alignment horizontal="right"/>
    </xf>
    <xf numFmtId="170" fontId="14" fillId="5" borderId="0" xfId="233" applyNumberFormat="1" applyFill="1"/>
    <xf numFmtId="0" fontId="22" fillId="5" borderId="7" xfId="87" applyFont="1" applyFill="1" applyBorder="1" applyAlignment="1">
      <alignment horizontal="center"/>
    </xf>
    <xf numFmtId="0" fontId="22" fillId="5" borderId="7" xfId="87" applyFont="1" applyFill="1" applyBorder="1" applyAlignment="1">
      <alignment vertical="center"/>
    </xf>
    <xf numFmtId="0" fontId="22" fillId="5" borderId="7" xfId="87" applyFont="1" applyFill="1" applyBorder="1" applyAlignment="1">
      <alignment horizontal="center" vertical="center"/>
    </xf>
    <xf numFmtId="167" fontId="22" fillId="5" borderId="7" xfId="109" applyNumberFormat="1" applyFont="1" applyFill="1" applyBorder="1" applyAlignment="1">
      <alignment vertical="center"/>
    </xf>
    <xf numFmtId="0" fontId="22" fillId="5" borderId="7" xfId="87" applyFont="1" applyFill="1" applyBorder="1" applyAlignment="1">
      <alignment horizontal="center" vertical="top"/>
    </xf>
    <xf numFmtId="166" fontId="22" fillId="5" borderId="7" xfId="87" applyNumberFormat="1" applyFont="1" applyFill="1" applyBorder="1" applyAlignment="1">
      <alignment horizontal="center" vertical="center"/>
    </xf>
    <xf numFmtId="167" fontId="22" fillId="5" borderId="7" xfId="109" applyNumberFormat="1" applyFont="1" applyFill="1" applyBorder="1"/>
    <xf numFmtId="0" fontId="22" fillId="5" borderId="7" xfId="87" applyFont="1" applyFill="1" applyBorder="1"/>
    <xf numFmtId="2" fontId="22" fillId="5" borderId="7" xfId="87" applyNumberFormat="1" applyFont="1" applyFill="1" applyBorder="1"/>
    <xf numFmtId="0" fontId="22" fillId="5" borderId="7" xfId="111" applyFont="1" applyFill="1" applyBorder="1" applyAlignment="1">
      <alignment horizontal="center" vertical="center"/>
    </xf>
    <xf numFmtId="167" fontId="22" fillId="5" borderId="7" xfId="111" applyNumberFormat="1" applyFont="1" applyFill="1" applyBorder="1" applyAlignment="1">
      <alignment vertical="center"/>
    </xf>
    <xf numFmtId="167" fontId="14" fillId="5" borderId="7" xfId="0" applyNumberFormat="1" applyFont="1" applyFill="1" applyBorder="1" applyAlignment="1">
      <alignment horizontal="right" vertical="center" wrapText="1"/>
    </xf>
    <xf numFmtId="0" fontId="14" fillId="0" borderId="7" xfId="0" applyFont="1" applyBorder="1"/>
    <xf numFmtId="0" fontId="14" fillId="0" borderId="7" xfId="0" applyFont="1" applyBorder="1" applyAlignment="1">
      <alignment horizontal="left" vertical="top" wrapText="1"/>
    </xf>
    <xf numFmtId="0" fontId="14" fillId="0" borderId="7" xfId="0" applyFont="1" applyBorder="1" applyAlignment="1">
      <alignment horizontal="center"/>
    </xf>
    <xf numFmtId="0" fontId="14" fillId="0" borderId="7" xfId="0" applyFont="1" applyBorder="1" applyAlignment="1">
      <alignment horizontal="center" vertical="center" wrapText="1"/>
    </xf>
    <xf numFmtId="0" fontId="14" fillId="0" borderId="0" xfId="87"/>
    <xf numFmtId="0" fontId="14" fillId="0" borderId="0" xfId="86"/>
    <xf numFmtId="168" fontId="14" fillId="0" borderId="7" xfId="0" applyNumberFormat="1" applyFont="1" applyBorder="1" applyAlignment="1">
      <alignment horizontal="right" vertical="center"/>
    </xf>
    <xf numFmtId="168" fontId="14" fillId="0" borderId="7" xfId="0" applyNumberFormat="1" applyFont="1" applyBorder="1" applyAlignment="1">
      <alignment vertical="center"/>
    </xf>
    <xf numFmtId="2" fontId="14" fillId="0" borderId="7" xfId="0" applyNumberFormat="1" applyFont="1" applyBorder="1" applyAlignment="1">
      <alignment vertical="center"/>
    </xf>
    <xf numFmtId="2" fontId="14" fillId="0" borderId="7" xfId="0" applyNumberFormat="1" applyFont="1" applyBorder="1" applyAlignment="1">
      <alignment horizontal="right" vertical="center"/>
    </xf>
    <xf numFmtId="1" fontId="14" fillId="0" borderId="7" xfId="0" applyNumberFormat="1" applyFont="1" applyBorder="1" applyAlignment="1">
      <alignment horizontal="right" vertical="center" wrapText="1"/>
    </xf>
    <xf numFmtId="2" fontId="14" fillId="0" borderId="7" xfId="0" applyNumberFormat="1" applyFont="1" applyBorder="1" applyAlignment="1">
      <alignment horizontal="right" vertical="center" wrapText="1"/>
    </xf>
    <xf numFmtId="0" fontId="24" fillId="0" borderId="0" xfId="0" applyFont="1" applyAlignment="1">
      <alignment vertical="center"/>
    </xf>
    <xf numFmtId="0" fontId="14" fillId="0" borderId="7" xfId="0" applyFont="1" applyBorder="1" applyAlignment="1">
      <alignment horizontal="center" vertical="top" wrapText="1"/>
    </xf>
    <xf numFmtId="0" fontId="14" fillId="0" borderId="7" xfId="0" applyFont="1" applyBorder="1" applyAlignment="1">
      <alignment horizontal="left" vertical="center" wrapText="1"/>
    </xf>
    <xf numFmtId="0" fontId="14" fillId="0" borderId="7" xfId="0" applyFont="1" applyBorder="1" applyAlignment="1">
      <alignment horizontal="right" vertical="center" wrapText="1"/>
    </xf>
    <xf numFmtId="0" fontId="14" fillId="0" borderId="7" xfId="0" applyFont="1" applyBorder="1" applyAlignment="1">
      <alignment horizontal="left" vertical="center"/>
    </xf>
    <xf numFmtId="167" fontId="14" fillId="0" borderId="7" xfId="0" applyNumberFormat="1" applyFont="1" applyBorder="1" applyAlignment="1">
      <alignment horizontal="right" vertical="center"/>
    </xf>
    <xf numFmtId="167" fontId="14" fillId="0" borderId="7" xfId="0" applyNumberFormat="1" applyFont="1" applyBorder="1" applyAlignment="1">
      <alignment vertical="center"/>
    </xf>
    <xf numFmtId="167" fontId="14" fillId="0" borderId="7" xfId="0" applyNumberFormat="1" applyFont="1" applyBorder="1"/>
    <xf numFmtId="171" fontId="14" fillId="0" borderId="7" xfId="0" applyNumberFormat="1" applyFont="1" applyBorder="1"/>
    <xf numFmtId="0" fontId="14" fillId="0" borderId="7" xfId="0" applyFont="1" applyBorder="1" applyAlignment="1">
      <alignment vertical="center" wrapText="1"/>
    </xf>
    <xf numFmtId="167" fontId="14" fillId="0" borderId="7" xfId="0" applyNumberFormat="1" applyFont="1" applyBorder="1" applyAlignment="1">
      <alignment horizontal="right" vertical="center" wrapText="1"/>
    </xf>
    <xf numFmtId="167" fontId="10" fillId="0" borderId="7" xfId="0" applyNumberFormat="1" applyFont="1" applyBorder="1"/>
    <xf numFmtId="0" fontId="10" fillId="0" borderId="0" xfId="0" applyFont="1"/>
    <xf numFmtId="167" fontId="10" fillId="0" borderId="0" xfId="0" applyNumberFormat="1" applyFont="1"/>
    <xf numFmtId="43" fontId="12" fillId="0" borderId="0" xfId="0" applyNumberFormat="1" applyFont="1" applyAlignment="1">
      <alignment vertical="center" wrapText="1"/>
    </xf>
    <xf numFmtId="0" fontId="10" fillId="0" borderId="0" xfId="0" applyFont="1" applyAlignment="1">
      <alignment horizontal="center" vertical="center" wrapText="1"/>
    </xf>
    <xf numFmtId="0" fontId="17" fillId="0" borderId="0" xfId="0" applyFont="1" applyAlignment="1">
      <alignment horizontal="left" vertical="center" wrapText="1"/>
    </xf>
    <xf numFmtId="168" fontId="17" fillId="0" borderId="0" xfId="0" applyNumberFormat="1" applyFont="1" applyAlignment="1">
      <alignment horizontal="right" vertical="center" wrapText="1"/>
    </xf>
    <xf numFmtId="0" fontId="96" fillId="0" borderId="0" xfId="0" applyFont="1" applyAlignment="1">
      <alignment horizontal="left" vertical="center"/>
    </xf>
    <xf numFmtId="2" fontId="17" fillId="0" borderId="0" xfId="0" applyNumberFormat="1" applyFont="1" applyAlignment="1">
      <alignment horizontal="right" vertical="center"/>
    </xf>
    <xf numFmtId="0" fontId="17" fillId="0" borderId="0" xfId="0" applyFont="1" applyAlignment="1">
      <alignment horizontal="left" vertical="center"/>
    </xf>
    <xf numFmtId="2" fontId="96" fillId="0" borderId="0" xfId="0" applyNumberFormat="1" applyFont="1" applyAlignment="1">
      <alignment horizontal="right" vertical="center"/>
    </xf>
    <xf numFmtId="168" fontId="96" fillId="0" borderId="0" xfId="0" applyNumberFormat="1" applyFont="1" applyAlignment="1">
      <alignment horizontal="right" vertical="center"/>
    </xf>
    <xf numFmtId="0" fontId="14" fillId="0" borderId="0" xfId="0" applyFont="1" applyAlignment="1">
      <alignment horizontal="right"/>
    </xf>
    <xf numFmtId="2" fontId="17" fillId="0" borderId="0" xfId="0" applyNumberFormat="1" applyFont="1" applyAlignment="1">
      <alignment horizontal="right" vertical="center" wrapText="1"/>
    </xf>
    <xf numFmtId="0" fontId="18" fillId="0" borderId="0" xfId="0" applyFont="1" applyAlignment="1">
      <alignment wrapText="1"/>
    </xf>
    <xf numFmtId="0" fontId="18" fillId="0" borderId="0" xfId="0" applyFont="1"/>
    <xf numFmtId="0" fontId="28" fillId="0" borderId="0" xfId="0" applyFont="1" applyAlignment="1">
      <alignment wrapText="1"/>
    </xf>
    <xf numFmtId="0" fontId="31" fillId="0" borderId="0" xfId="0" applyFont="1" applyAlignment="1">
      <alignment wrapText="1"/>
    </xf>
    <xf numFmtId="0" fontId="72" fillId="0" borderId="0" xfId="87" applyFont="1"/>
    <xf numFmtId="0" fontId="97" fillId="0" borderId="0" xfId="109" applyFont="1" applyAlignment="1">
      <alignment vertical="center"/>
    </xf>
    <xf numFmtId="0" fontId="68" fillId="0" borderId="0" xfId="0" applyFont="1"/>
    <xf numFmtId="49" fontId="70" fillId="4" borderId="18" xfId="0" applyNumberFormat="1" applyFont="1" applyFill="1" applyBorder="1" applyAlignment="1">
      <alignment horizontal="justify" vertical="center" wrapText="1"/>
    </xf>
    <xf numFmtId="0" fontId="70" fillId="4" borderId="18" xfId="0" applyFont="1" applyFill="1" applyBorder="1" applyAlignment="1">
      <alignment horizontal="justify" vertical="center" wrapText="1"/>
    </xf>
    <xf numFmtId="168" fontId="69" fillId="4" borderId="18" xfId="0" applyNumberFormat="1" applyFont="1" applyFill="1" applyBorder="1" applyAlignment="1">
      <alignment horizontal="right" vertical="center" wrapText="1"/>
    </xf>
    <xf numFmtId="187" fontId="69" fillId="4" borderId="18" xfId="0" applyNumberFormat="1" applyFont="1" applyFill="1" applyBorder="1" applyAlignment="1">
      <alignment horizontal="right" vertical="center" wrapText="1"/>
    </xf>
    <xf numFmtId="0" fontId="68" fillId="0" borderId="0" xfId="0" applyFont="1" applyAlignment="1">
      <alignment vertical="center"/>
    </xf>
    <xf numFmtId="2" fontId="74" fillId="4" borderId="18" xfId="0" applyNumberFormat="1" applyFont="1" applyFill="1" applyBorder="1" applyAlignment="1">
      <alignment horizontal="center" vertical="center" wrapText="1"/>
    </xf>
    <xf numFmtId="0" fontId="33" fillId="4" borderId="18" xfId="0" applyFont="1" applyFill="1" applyBorder="1" applyAlignment="1">
      <alignment horizontal="right" vertical="center" wrapText="1"/>
    </xf>
    <xf numFmtId="0" fontId="74" fillId="4" borderId="18" xfId="0" applyFont="1" applyFill="1" applyBorder="1" applyAlignment="1">
      <alignment horizontal="left" vertical="center"/>
    </xf>
    <xf numFmtId="0" fontId="74" fillId="4" borderId="18" xfId="0" applyFont="1" applyFill="1" applyBorder="1" applyAlignment="1">
      <alignment horizontal="center" vertical="center"/>
    </xf>
    <xf numFmtId="49" fontId="33" fillId="4" borderId="18" xfId="0" applyNumberFormat="1" applyFont="1" applyFill="1" applyBorder="1" applyAlignment="1">
      <alignment horizontal="left" vertical="center"/>
    </xf>
    <xf numFmtId="49" fontId="33" fillId="4" borderId="18" xfId="0" applyNumberFormat="1" applyFont="1" applyFill="1" applyBorder="1" applyAlignment="1">
      <alignment vertical="center"/>
    </xf>
    <xf numFmtId="49" fontId="33" fillId="4" borderId="19" xfId="0" applyNumberFormat="1" applyFont="1" applyFill="1" applyBorder="1" applyAlignment="1">
      <alignment horizontal="center" vertical="center" wrapText="1"/>
    </xf>
    <xf numFmtId="2" fontId="33" fillId="4" borderId="18" xfId="0" applyNumberFormat="1" applyFont="1" applyFill="1" applyBorder="1" applyAlignment="1">
      <alignment horizontal="right" vertical="center"/>
    </xf>
    <xf numFmtId="49" fontId="33" fillId="4" borderId="18" xfId="0" applyNumberFormat="1" applyFont="1" applyFill="1" applyBorder="1" applyAlignment="1">
      <alignment horizontal="right" vertical="center" wrapText="1"/>
    </xf>
    <xf numFmtId="0" fontId="33" fillId="4" borderId="18" xfId="0" applyFont="1" applyFill="1" applyBorder="1" applyAlignment="1">
      <alignment horizontal="left" vertical="center"/>
    </xf>
    <xf numFmtId="0" fontId="33" fillId="4" borderId="18" xfId="0" applyFont="1" applyFill="1" applyBorder="1" applyAlignment="1">
      <alignment vertical="center"/>
    </xf>
    <xf numFmtId="0" fontId="33" fillId="4" borderId="20" xfId="0" applyFont="1" applyFill="1" applyBorder="1" applyAlignment="1">
      <alignment horizontal="right" vertical="center" wrapText="1"/>
    </xf>
    <xf numFmtId="49" fontId="33" fillId="4" borderId="7" xfId="0" applyNumberFormat="1" applyFont="1" applyFill="1" applyBorder="1" applyAlignment="1">
      <alignment horizontal="center" vertical="center" wrapText="1"/>
    </xf>
    <xf numFmtId="0" fontId="33" fillId="4" borderId="21" xfId="0" applyFont="1" applyFill="1" applyBorder="1" applyAlignment="1">
      <alignment vertical="center" wrapText="1"/>
    </xf>
    <xf numFmtId="49" fontId="33" fillId="4" borderId="22" xfId="0" applyNumberFormat="1" applyFont="1" applyFill="1" applyBorder="1" applyAlignment="1">
      <alignment horizontal="center" vertical="center"/>
    </xf>
    <xf numFmtId="188" fontId="33" fillId="4" borderId="18" xfId="0" applyNumberFormat="1" applyFont="1" applyFill="1" applyBorder="1" applyAlignment="1">
      <alignment horizontal="right" vertical="center"/>
    </xf>
    <xf numFmtId="49" fontId="33" fillId="4" borderId="18" xfId="0" applyNumberFormat="1" applyFont="1" applyFill="1" applyBorder="1" applyAlignment="1">
      <alignment horizontal="center" vertical="center"/>
    </xf>
    <xf numFmtId="188" fontId="33" fillId="4" borderId="18" xfId="0" applyNumberFormat="1" applyFont="1" applyFill="1" applyBorder="1" applyAlignment="1">
      <alignment vertical="center"/>
    </xf>
    <xf numFmtId="0" fontId="69" fillId="0" borderId="0" xfId="0" applyFont="1" applyAlignment="1">
      <alignment horizontal="center" vertical="center"/>
    </xf>
    <xf numFmtId="188" fontId="33" fillId="4" borderId="18" xfId="0" applyNumberFormat="1" applyFont="1" applyFill="1" applyBorder="1" applyAlignment="1">
      <alignment horizontal="center" vertical="center"/>
    </xf>
    <xf numFmtId="49" fontId="75" fillId="4" borderId="20" xfId="0" applyNumberFormat="1" applyFont="1" applyFill="1" applyBorder="1" applyAlignment="1">
      <alignment horizontal="center" vertical="center" wrapText="1"/>
    </xf>
    <xf numFmtId="188" fontId="33" fillId="4" borderId="18" xfId="0" applyNumberFormat="1" applyFont="1" applyFill="1" applyBorder="1" applyAlignment="1">
      <alignment vertical="center" wrapText="1"/>
    </xf>
    <xf numFmtId="0" fontId="33" fillId="4" borderId="18" xfId="0" applyFont="1" applyFill="1" applyBorder="1" applyAlignment="1">
      <alignment horizontal="center" vertical="center"/>
    </xf>
    <xf numFmtId="0" fontId="33" fillId="4" borderId="18" xfId="0" applyFont="1" applyFill="1" applyBorder="1" applyAlignment="1">
      <alignment horizontal="center" vertical="center" wrapText="1"/>
    </xf>
    <xf numFmtId="188" fontId="74" fillId="4" borderId="18" xfId="0" applyNumberFormat="1" applyFont="1" applyFill="1" applyBorder="1" applyAlignment="1">
      <alignment horizontal="right" vertical="center"/>
    </xf>
    <xf numFmtId="49" fontId="70" fillId="4" borderId="21" xfId="0" applyNumberFormat="1" applyFont="1" applyFill="1" applyBorder="1" applyAlignment="1">
      <alignment horizontal="justify" vertical="center" wrapText="1"/>
    </xf>
    <xf numFmtId="2" fontId="74" fillId="4" borderId="21" xfId="0" applyNumberFormat="1" applyFont="1" applyFill="1" applyBorder="1" applyAlignment="1">
      <alignment horizontal="center" vertical="center" wrapText="1"/>
    </xf>
    <xf numFmtId="49" fontId="33" fillId="4" borderId="21" xfId="0" applyNumberFormat="1" applyFont="1" applyFill="1" applyBorder="1" applyAlignment="1">
      <alignment horizontal="right" vertical="center" wrapText="1"/>
    </xf>
    <xf numFmtId="0" fontId="68" fillId="4" borderId="0" xfId="0" applyFont="1" applyFill="1"/>
    <xf numFmtId="0" fontId="67" fillId="4" borderId="0" xfId="0" applyFont="1" applyFill="1" applyAlignment="1">
      <alignment horizontal="right" vertical="center"/>
    </xf>
    <xf numFmtId="0" fontId="67" fillId="4" borderId="0" xfId="0" applyFont="1" applyFill="1" applyAlignment="1">
      <alignment horizontal="center" vertical="center"/>
    </xf>
    <xf numFmtId="187" fontId="67" fillId="4" borderId="0" xfId="0" applyNumberFormat="1" applyFont="1" applyFill="1" applyAlignment="1">
      <alignment horizontal="right" vertical="center" wrapText="1"/>
    </xf>
    <xf numFmtId="0" fontId="76" fillId="0" borderId="0" xfId="87" applyFont="1" applyAlignment="1">
      <alignment horizontal="center"/>
    </xf>
    <xf numFmtId="0" fontId="98" fillId="0" borderId="0" xfId="87" applyFont="1" applyAlignment="1">
      <alignment horizontal="left" vertical="center" indent="2"/>
    </xf>
    <xf numFmtId="0" fontId="98" fillId="0" borderId="0" xfId="87" applyFont="1" applyAlignment="1">
      <alignment vertical="center"/>
    </xf>
    <xf numFmtId="0" fontId="77" fillId="0" borderId="0" xfId="88" applyFont="1"/>
    <xf numFmtId="0" fontId="76" fillId="0" borderId="0" xfId="88" applyFont="1"/>
    <xf numFmtId="0" fontId="76" fillId="0" borderId="0" xfId="87" applyFont="1"/>
    <xf numFmtId="0" fontId="76" fillId="0" borderId="0" xfId="109" applyFont="1" applyAlignment="1">
      <alignment horizontal="center"/>
    </xf>
    <xf numFmtId="0" fontId="98" fillId="0" borderId="0" xfId="109" applyFont="1" applyAlignment="1">
      <alignment vertical="center"/>
    </xf>
    <xf numFmtId="0" fontId="99" fillId="0" borderId="0" xfId="109" applyFont="1" applyAlignment="1">
      <alignment vertical="center"/>
    </xf>
    <xf numFmtId="0" fontId="76" fillId="0" borderId="0" xfId="109" applyFont="1"/>
    <xf numFmtId="0" fontId="100" fillId="0" borderId="0" xfId="0" applyFont="1"/>
    <xf numFmtId="0" fontId="100" fillId="0" borderId="0" xfId="0" applyFont="1" applyAlignment="1">
      <alignment wrapText="1"/>
    </xf>
    <xf numFmtId="0" fontId="101" fillId="0" borderId="0" xfId="0" applyFont="1" applyAlignment="1">
      <alignment vertical="center"/>
    </xf>
    <xf numFmtId="0" fontId="100" fillId="0" borderId="9" xfId="0" applyFont="1" applyBorder="1" applyAlignment="1">
      <alignment horizontal="center" vertical="center"/>
    </xf>
    <xf numFmtId="1" fontId="102" fillId="0" borderId="7" xfId="0" applyNumberFormat="1" applyFont="1" applyBorder="1" applyAlignment="1">
      <alignment horizontal="center" vertical="center"/>
    </xf>
    <xf numFmtId="0" fontId="100" fillId="0" borderId="9" xfId="0" applyFont="1" applyBorder="1" applyAlignment="1">
      <alignment horizontal="center" vertical="center" wrapText="1"/>
    </xf>
    <xf numFmtId="0" fontId="101" fillId="0" borderId="14" xfId="0" applyFont="1" applyBorder="1" applyAlignment="1">
      <alignment horizontal="center"/>
    </xf>
    <xf numFmtId="0" fontId="101" fillId="0" borderId="13" xfId="0" applyFont="1" applyBorder="1" applyAlignment="1">
      <alignment horizontal="center"/>
    </xf>
    <xf numFmtId="1" fontId="10" fillId="0" borderId="9" xfId="0" applyNumberFormat="1" applyFont="1" applyBorder="1" applyAlignment="1">
      <alignment horizontal="center" vertical="center"/>
    </xf>
    <xf numFmtId="0" fontId="57" fillId="0" borderId="0" xfId="0" applyFont="1" applyAlignment="1">
      <alignment horizontal="center" vertical="center" wrapText="1"/>
    </xf>
    <xf numFmtId="0" fontId="17" fillId="5" borderId="7" xfId="233" applyFont="1" applyFill="1" applyBorder="1" applyAlignment="1">
      <alignment horizontal="left" vertical="center"/>
    </xf>
    <xf numFmtId="0" fontId="21" fillId="6" borderId="7" xfId="0" applyFont="1" applyFill="1" applyBorder="1" applyAlignment="1">
      <alignment horizontal="center"/>
    </xf>
    <xf numFmtId="0" fontId="14" fillId="0" borderId="0" xfId="86" applyAlignment="1">
      <alignment horizontal="right"/>
    </xf>
    <xf numFmtId="0" fontId="14" fillId="0" borderId="0" xfId="86" applyAlignment="1">
      <alignment horizontal="center"/>
    </xf>
    <xf numFmtId="0" fontId="14" fillId="0" borderId="0" xfId="86" applyAlignment="1">
      <alignment horizontal="center" vertical="center"/>
    </xf>
    <xf numFmtId="166" fontId="14" fillId="0" borderId="0" xfId="86" applyNumberFormat="1" applyAlignment="1">
      <alignment horizontal="right" vertical="center"/>
    </xf>
    <xf numFmtId="166" fontId="14" fillId="0" borderId="0" xfId="86" applyNumberFormat="1" applyAlignment="1">
      <alignment horizontal="left" vertical="center"/>
    </xf>
    <xf numFmtId="171" fontId="103" fillId="0" borderId="0" xfId="109" applyNumberFormat="1" applyFont="1" applyAlignment="1">
      <alignment vertical="center"/>
    </xf>
    <xf numFmtId="167" fontId="14" fillId="0" borderId="0" xfId="86" applyNumberFormat="1" applyAlignment="1">
      <alignment vertical="center"/>
    </xf>
    <xf numFmtId="167" fontId="103" fillId="0" borderId="0" xfId="86" applyNumberFormat="1" applyFont="1"/>
    <xf numFmtId="167" fontId="14" fillId="0" borderId="0" xfId="86" applyNumberFormat="1"/>
    <xf numFmtId="167" fontId="103" fillId="0" borderId="0" xfId="86" applyNumberFormat="1" applyFont="1" applyAlignment="1">
      <alignment vertical="center"/>
    </xf>
    <xf numFmtId="1" fontId="14" fillId="0" borderId="0" xfId="86" applyNumberFormat="1" applyAlignment="1">
      <alignment horizontal="right" vertical="center"/>
    </xf>
    <xf numFmtId="1" fontId="14" fillId="0" borderId="0" xfId="86" applyNumberFormat="1" applyAlignment="1">
      <alignment horizontal="left" vertical="center"/>
    </xf>
    <xf numFmtId="0" fontId="14" fillId="0" borderId="0" xfId="86" applyAlignment="1">
      <alignment horizontal="right" vertical="center"/>
    </xf>
    <xf numFmtId="166" fontId="14" fillId="0" borderId="0" xfId="86" applyNumberFormat="1"/>
    <xf numFmtId="171" fontId="103" fillId="0" borderId="0" xfId="96" applyNumberFormat="1" applyFont="1" applyAlignment="1">
      <alignment horizontal="right"/>
    </xf>
    <xf numFmtId="166" fontId="14" fillId="0" borderId="0" xfId="86" applyNumberFormat="1" applyAlignment="1">
      <alignment horizontal="right"/>
    </xf>
    <xf numFmtId="166" fontId="14" fillId="0" borderId="0" xfId="86" applyNumberFormat="1" applyAlignment="1">
      <alignment horizontal="left"/>
    </xf>
    <xf numFmtId="171" fontId="103" fillId="0" borderId="0" xfId="87" applyNumberFormat="1" applyFont="1" applyAlignment="1">
      <alignment horizontal="right" wrapText="1"/>
    </xf>
    <xf numFmtId="171" fontId="14" fillId="0" borderId="4" xfId="151" applyNumberFormat="1" applyBorder="1"/>
    <xf numFmtId="1" fontId="14" fillId="0" borderId="0" xfId="86" applyNumberFormat="1" applyAlignment="1">
      <alignment horizontal="right"/>
    </xf>
    <xf numFmtId="1" fontId="14" fillId="0" borderId="0" xfId="86" applyNumberFormat="1" applyAlignment="1">
      <alignment horizontal="left"/>
    </xf>
    <xf numFmtId="0" fontId="23" fillId="0" borderId="7" xfId="0" applyFont="1" applyBorder="1" applyAlignment="1">
      <alignment horizontal="center" vertical="center" wrapText="1"/>
    </xf>
    <xf numFmtId="0" fontId="12" fillId="5" borderId="7" xfId="0" applyFont="1" applyFill="1" applyBorder="1" applyAlignment="1">
      <alignment horizontal="center" vertical="center"/>
    </xf>
    <xf numFmtId="0" fontId="17" fillId="5" borderId="0" xfId="0" applyFont="1" applyFill="1"/>
    <xf numFmtId="0" fontId="30" fillId="0" borderId="7" xfId="0" applyFont="1" applyBorder="1" applyAlignment="1">
      <alignment horizontal="center" vertical="center" wrapText="1"/>
    </xf>
    <xf numFmtId="0" fontId="0" fillId="0" borderId="0" xfId="0" applyAlignment="1">
      <alignment vertical="top"/>
    </xf>
    <xf numFmtId="0" fontId="90" fillId="0" borderId="7" xfId="0" applyFont="1" applyBorder="1" applyAlignment="1">
      <alignment horizontal="center" vertical="center"/>
    </xf>
    <xf numFmtId="0" fontId="72" fillId="0" borderId="0" xfId="87" applyFont="1" applyAlignment="1">
      <alignment horizontal="center"/>
    </xf>
    <xf numFmtId="0" fontId="97" fillId="0" borderId="0" xfId="109"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center" wrapText="1"/>
    </xf>
    <xf numFmtId="0" fontId="23" fillId="0" borderId="0" xfId="0" applyFont="1" applyAlignment="1">
      <alignment horizontal="center" vertical="center"/>
    </xf>
    <xf numFmtId="49" fontId="108" fillId="4" borderId="18" xfId="86" applyNumberFormat="1" applyFont="1" applyFill="1" applyBorder="1" applyAlignment="1">
      <alignment horizontal="center" vertical="center" wrapText="1"/>
    </xf>
    <xf numFmtId="49" fontId="108" fillId="4" borderId="18" xfId="86" applyNumberFormat="1" applyFont="1" applyFill="1" applyBorder="1" applyAlignment="1">
      <alignment horizontal="center" vertical="center"/>
    </xf>
    <xf numFmtId="0" fontId="108" fillId="4" borderId="18" xfId="86" applyFont="1" applyFill="1" applyBorder="1" applyAlignment="1">
      <alignment horizontal="center" vertical="center"/>
    </xf>
    <xf numFmtId="0" fontId="108" fillId="4" borderId="18" xfId="86" applyFont="1" applyFill="1" applyBorder="1" applyAlignment="1">
      <alignment horizontal="justify" vertical="center" wrapText="1"/>
    </xf>
    <xf numFmtId="168" fontId="109" fillId="4" borderId="18" xfId="86" applyNumberFormat="1" applyFont="1" applyFill="1" applyBorder="1" applyAlignment="1">
      <alignment horizontal="right" vertical="center" wrapText="1"/>
    </xf>
    <xf numFmtId="187" fontId="109" fillId="4" borderId="18" xfId="86" applyNumberFormat="1" applyFont="1" applyFill="1" applyBorder="1" applyAlignment="1">
      <alignment horizontal="right" vertical="center" wrapText="1"/>
    </xf>
    <xf numFmtId="2" fontId="110" fillId="4" borderId="18" xfId="86" applyNumberFormat="1" applyFont="1" applyFill="1" applyBorder="1" applyAlignment="1">
      <alignment horizontal="center" vertical="center" wrapText="1"/>
    </xf>
    <xf numFmtId="0" fontId="111" fillId="4" borderId="18" xfId="86" applyFont="1" applyFill="1" applyBorder="1" applyAlignment="1">
      <alignment horizontal="right" vertical="center" wrapText="1"/>
    </xf>
    <xf numFmtId="0" fontId="110" fillId="4" borderId="18" xfId="86" applyFont="1" applyFill="1" applyBorder="1" applyAlignment="1">
      <alignment horizontal="left"/>
    </xf>
    <xf numFmtId="0" fontId="110" fillId="4" borderId="18" xfId="86" applyFont="1" applyFill="1" applyBorder="1" applyAlignment="1">
      <alignment horizontal="center"/>
    </xf>
    <xf numFmtId="49" fontId="111" fillId="4" borderId="18" xfId="86" applyNumberFormat="1" applyFont="1" applyFill="1" applyBorder="1" applyAlignment="1">
      <alignment horizontal="left"/>
    </xf>
    <xf numFmtId="49" fontId="111" fillId="4" borderId="18" xfId="86" applyNumberFormat="1" applyFont="1" applyFill="1" applyBorder="1"/>
    <xf numFmtId="49" fontId="111" fillId="4" borderId="19" xfId="86" applyNumberFormat="1" applyFont="1" applyFill="1" applyBorder="1" applyAlignment="1">
      <alignment horizontal="center" vertical="center" wrapText="1"/>
    </xf>
    <xf numFmtId="2" fontId="111" fillId="4" borderId="18" xfId="86" applyNumberFormat="1" applyFont="1" applyFill="1" applyBorder="1" applyAlignment="1">
      <alignment horizontal="right"/>
    </xf>
    <xf numFmtId="49" fontId="111" fillId="4" borderId="18" xfId="86" applyNumberFormat="1" applyFont="1" applyFill="1" applyBorder="1" applyAlignment="1">
      <alignment horizontal="right" vertical="center" wrapText="1"/>
    </xf>
    <xf numFmtId="0" fontId="111" fillId="4" borderId="18" xfId="86" applyFont="1" applyFill="1" applyBorder="1" applyAlignment="1">
      <alignment horizontal="left"/>
    </xf>
    <xf numFmtId="0" fontId="111" fillId="4" borderId="18" xfId="86" applyFont="1" applyFill="1" applyBorder="1"/>
    <xf numFmtId="0" fontId="111" fillId="4" borderId="20" xfId="86" applyFont="1" applyFill="1" applyBorder="1" applyAlignment="1">
      <alignment horizontal="right" vertical="center" wrapText="1"/>
    </xf>
    <xf numFmtId="49" fontId="111" fillId="4" borderId="7" xfId="86" applyNumberFormat="1" applyFont="1" applyFill="1" applyBorder="1" applyAlignment="1">
      <alignment horizontal="center" vertical="center" wrapText="1"/>
    </xf>
    <xf numFmtId="0" fontId="111" fillId="4" borderId="21" xfId="86" applyFont="1" applyFill="1" applyBorder="1" applyAlignment="1">
      <alignment vertical="center" wrapText="1"/>
    </xf>
    <xf numFmtId="49" fontId="111" fillId="4" borderId="22" xfId="86" applyNumberFormat="1" applyFont="1" applyFill="1" applyBorder="1" applyAlignment="1">
      <alignment horizontal="center"/>
    </xf>
    <xf numFmtId="188" fontId="111" fillId="4" borderId="18" xfId="86" applyNumberFormat="1" applyFont="1" applyFill="1" applyBorder="1" applyAlignment="1">
      <alignment horizontal="right"/>
    </xf>
    <xf numFmtId="49" fontId="111" fillId="4" borderId="18" xfId="86" applyNumberFormat="1" applyFont="1" applyFill="1" applyBorder="1" applyAlignment="1">
      <alignment horizontal="center"/>
    </xf>
    <xf numFmtId="188" fontId="111" fillId="4" borderId="18" xfId="86" applyNumberFormat="1" applyFont="1" applyFill="1" applyBorder="1"/>
    <xf numFmtId="0" fontId="109" fillId="0" borderId="0" xfId="86" applyFont="1" applyAlignment="1">
      <alignment horizontal="center" vertical="center"/>
    </xf>
    <xf numFmtId="188" fontId="111" fillId="4" borderId="18" xfId="86" applyNumberFormat="1" applyFont="1" applyFill="1" applyBorder="1" applyAlignment="1">
      <alignment horizontal="center" vertical="center"/>
    </xf>
    <xf numFmtId="49" fontId="112" fillId="4" borderId="20" xfId="86" applyNumberFormat="1" applyFont="1" applyFill="1" applyBorder="1" applyAlignment="1">
      <alignment horizontal="center" vertical="center" wrapText="1"/>
    </xf>
    <xf numFmtId="188" fontId="111" fillId="4" borderId="18" xfId="86" applyNumberFormat="1" applyFont="1" applyFill="1" applyBorder="1" applyAlignment="1">
      <alignment vertical="center" wrapText="1"/>
    </xf>
    <xf numFmtId="0" fontId="111" fillId="4" borderId="18" xfId="86" applyFont="1" applyFill="1" applyBorder="1" applyAlignment="1">
      <alignment horizontal="center" vertical="center"/>
    </xf>
    <xf numFmtId="0" fontId="111" fillId="4" borderId="18" xfId="86" applyFont="1" applyFill="1" applyBorder="1" applyAlignment="1">
      <alignment horizontal="center" vertical="center" wrapText="1"/>
    </xf>
    <xf numFmtId="0" fontId="110" fillId="4" borderId="18" xfId="86" applyFont="1" applyFill="1" applyBorder="1" applyAlignment="1">
      <alignment horizontal="center" vertical="center"/>
    </xf>
    <xf numFmtId="188" fontId="111" fillId="4" borderId="18" xfId="86" applyNumberFormat="1" applyFont="1" applyFill="1" applyBorder="1" applyAlignment="1">
      <alignment horizontal="right" vertical="center"/>
    </xf>
    <xf numFmtId="188" fontId="110" fillId="4" borderId="18" xfId="86" applyNumberFormat="1" applyFont="1" applyFill="1" applyBorder="1" applyAlignment="1">
      <alignment horizontal="right" vertical="center"/>
    </xf>
    <xf numFmtId="0" fontId="109" fillId="4" borderId="19" xfId="86" applyFont="1" applyFill="1" applyBorder="1" applyAlignment="1">
      <alignment horizontal="center"/>
    </xf>
    <xf numFmtId="188" fontId="108" fillId="4" borderId="19" xfId="86" applyNumberFormat="1" applyFont="1" applyFill="1" applyBorder="1" applyAlignment="1">
      <alignment horizontal="right"/>
    </xf>
    <xf numFmtId="0" fontId="109" fillId="4" borderId="7" xfId="86" applyFont="1" applyFill="1" applyBorder="1" applyAlignment="1">
      <alignment horizontal="center"/>
    </xf>
    <xf numFmtId="188" fontId="110" fillId="4" borderId="7" xfId="86" applyNumberFormat="1" applyFont="1" applyFill="1" applyBorder="1" applyAlignment="1">
      <alignment horizontal="right" vertical="center"/>
    </xf>
    <xf numFmtId="0" fontId="109" fillId="4" borderId="7" xfId="86" applyFont="1" applyFill="1" applyBorder="1"/>
    <xf numFmtId="187" fontId="110" fillId="4" borderId="7" xfId="86" applyNumberFormat="1" applyFont="1" applyFill="1" applyBorder="1" applyAlignment="1">
      <alignment horizontal="right" vertical="center" wrapText="1"/>
    </xf>
    <xf numFmtId="0" fontId="68" fillId="4" borderId="0" xfId="86" applyFont="1" applyFill="1"/>
    <xf numFmtId="0" fontId="67" fillId="4" borderId="0" xfId="86" applyFont="1" applyFill="1" applyAlignment="1">
      <alignment horizontal="right" vertical="center"/>
    </xf>
    <xf numFmtId="0" fontId="67" fillId="4" borderId="0" xfId="86" applyFont="1" applyFill="1" applyAlignment="1">
      <alignment horizontal="center" vertical="center"/>
    </xf>
    <xf numFmtId="187" fontId="67" fillId="4" borderId="0" xfId="86" applyNumberFormat="1" applyFont="1" applyFill="1" applyAlignment="1">
      <alignment horizontal="right" vertical="center" wrapText="1"/>
    </xf>
    <xf numFmtId="0" fontId="113" fillId="0" borderId="0" xfId="87" applyFont="1" applyAlignment="1">
      <alignment horizontal="left" vertical="center" indent="2"/>
    </xf>
    <xf numFmtId="0" fontId="113" fillId="0" borderId="0" xfId="87" applyFont="1" applyAlignment="1">
      <alignment vertical="center"/>
    </xf>
    <xf numFmtId="0" fontId="114" fillId="0" borderId="0" xfId="88" applyFont="1"/>
    <xf numFmtId="0" fontId="28" fillId="0" borderId="0" xfId="0" applyFont="1" applyAlignment="1">
      <alignment vertical="center" wrapText="1"/>
    </xf>
    <xf numFmtId="0" fontId="88" fillId="0" borderId="7" xfId="0" applyFont="1" applyBorder="1" applyAlignment="1">
      <alignment horizontal="right" vertical="center"/>
    </xf>
    <xf numFmtId="0" fontId="88" fillId="0" borderId="10" xfId="0" applyFont="1" applyBorder="1" applyAlignment="1">
      <alignment horizontal="center" vertical="center"/>
    </xf>
    <xf numFmtId="0" fontId="88" fillId="0" borderId="0" xfId="0" applyFont="1" applyAlignment="1">
      <alignment horizontal="center" vertical="center"/>
    </xf>
    <xf numFmtId="0" fontId="23" fillId="0" borderId="0" xfId="0" applyFont="1" applyAlignment="1">
      <alignment horizontal="center" vertical="center" wrapText="1"/>
    </xf>
    <xf numFmtId="0" fontId="23" fillId="0" borderId="0" xfId="0" applyFont="1"/>
    <xf numFmtId="0" fontId="23" fillId="0" borderId="0" xfId="0" applyFont="1" applyAlignment="1">
      <alignment wrapText="1"/>
    </xf>
    <xf numFmtId="0" fontId="88" fillId="0" borderId="0" xfId="0" applyFont="1" applyAlignment="1">
      <alignment vertical="center"/>
    </xf>
    <xf numFmtId="0" fontId="23" fillId="0" borderId="15" xfId="0" applyFont="1" applyBorder="1" applyAlignment="1">
      <alignment horizontal="right" vertical="center" wrapText="1"/>
    </xf>
    <xf numFmtId="0" fontId="23" fillId="0" borderId="6" xfId="0" applyFont="1" applyBorder="1" applyAlignment="1">
      <alignment horizontal="right" vertical="center" wrapText="1"/>
    </xf>
    <xf numFmtId="0" fontId="23" fillId="0" borderId="16" xfId="0" applyFont="1" applyBorder="1" applyAlignment="1">
      <alignment horizontal="right" vertical="center" wrapText="1"/>
    </xf>
    <xf numFmtId="0" fontId="23" fillId="0" borderId="15" xfId="0" applyFont="1" applyBorder="1" applyAlignment="1">
      <alignment horizontal="center" vertical="center" wrapText="1"/>
    </xf>
    <xf numFmtId="2" fontId="23" fillId="0" borderId="7" xfId="0" applyNumberFormat="1" applyFont="1" applyBorder="1" applyAlignment="1">
      <alignment horizontal="center" vertical="center" wrapText="1"/>
    </xf>
    <xf numFmtId="2" fontId="23" fillId="0" borderId="0" xfId="0" applyNumberFormat="1" applyFont="1" applyAlignment="1">
      <alignment horizontal="center" vertical="center" wrapText="1"/>
    </xf>
    <xf numFmtId="2" fontId="25" fillId="0" borderId="0" xfId="0" applyNumberFormat="1" applyFont="1" applyAlignment="1">
      <alignment horizontal="left" vertical="center" wrapText="1"/>
    </xf>
    <xf numFmtId="0" fontId="25" fillId="0" borderId="16" xfId="0" applyFont="1" applyBorder="1" applyAlignment="1">
      <alignment vertical="center" wrapText="1"/>
    </xf>
    <xf numFmtId="0" fontId="23" fillId="0" borderId="17" xfId="0" applyFont="1" applyBorder="1" applyAlignment="1">
      <alignment horizontal="center" vertical="center" wrapText="1"/>
    </xf>
    <xf numFmtId="0" fontId="23" fillId="0" borderId="17" xfId="0" applyFont="1" applyBorder="1" applyAlignment="1">
      <alignment vertical="top" wrapText="1"/>
    </xf>
    <xf numFmtId="9" fontId="23" fillId="0" borderId="7" xfId="0" applyNumberFormat="1" applyFont="1" applyBorder="1" applyAlignment="1">
      <alignment horizontal="center" vertical="center" wrapText="1"/>
    </xf>
    <xf numFmtId="166" fontId="23" fillId="0" borderId="7" xfId="0" applyNumberFormat="1" applyFont="1" applyBorder="1" applyAlignment="1">
      <alignment horizontal="center" vertical="center" wrapText="1"/>
    </xf>
    <xf numFmtId="10" fontId="23" fillId="0" borderId="7" xfId="0" applyNumberFormat="1" applyFont="1" applyBorder="1" applyAlignment="1">
      <alignment horizontal="center" vertical="center" wrapText="1"/>
    </xf>
    <xf numFmtId="2" fontId="25" fillId="0" borderId="7" xfId="0" applyNumberFormat="1" applyFont="1" applyBorder="1" applyAlignment="1">
      <alignment horizontal="center" vertical="center" wrapText="1"/>
    </xf>
    <xf numFmtId="2" fontId="25" fillId="0" borderId="7" xfId="0" applyNumberFormat="1" applyFont="1" applyBorder="1" applyAlignment="1">
      <alignment horizontal="left" vertical="center" wrapText="1"/>
    </xf>
    <xf numFmtId="0" fontId="23" fillId="0" borderId="14" xfId="0" applyFont="1" applyBorder="1" applyAlignment="1">
      <alignment vertical="top" wrapText="1"/>
    </xf>
    <xf numFmtId="0" fontId="25" fillId="0" borderId="7" xfId="0" applyFont="1" applyBorder="1" applyAlignment="1">
      <alignment horizontal="left" vertical="center" wrapText="1"/>
    </xf>
    <xf numFmtId="2" fontId="25"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0" fontId="23" fillId="0" borderId="16" xfId="0" applyFont="1" applyBorder="1" applyAlignment="1">
      <alignment vertical="center" wrapText="1"/>
    </xf>
    <xf numFmtId="0" fontId="23" fillId="0" borderId="7" xfId="0" applyFont="1" applyBorder="1" applyAlignment="1">
      <alignment vertical="center" wrapText="1"/>
    </xf>
    <xf numFmtId="0" fontId="14" fillId="0" borderId="0" xfId="276" applyFont="1"/>
    <xf numFmtId="0" fontId="10" fillId="0" borderId="29" xfId="276" applyFont="1" applyBorder="1" applyAlignment="1">
      <alignment horizontal="center" vertical="top" wrapText="1"/>
    </xf>
    <xf numFmtId="0" fontId="10" fillId="0" borderId="30" xfId="276" applyFont="1" applyBorder="1" applyAlignment="1">
      <alignment horizontal="center" vertical="top" wrapText="1"/>
    </xf>
    <xf numFmtId="0" fontId="14" fillId="0" borderId="0" xfId="276" applyFont="1" applyAlignment="1">
      <alignment vertical="top"/>
    </xf>
    <xf numFmtId="0" fontId="10" fillId="0" borderId="32" xfId="276" applyFont="1" applyBorder="1" applyAlignment="1">
      <alignment horizontal="center" vertical="top" wrapText="1"/>
    </xf>
    <xf numFmtId="0" fontId="10" fillId="0" borderId="33" xfId="276" applyFont="1" applyBorder="1" applyAlignment="1">
      <alignment horizontal="center" vertical="top" wrapText="1"/>
    </xf>
    <xf numFmtId="0" fontId="10" fillId="0" borderId="35" xfId="276" applyFont="1" applyBorder="1" applyAlignment="1">
      <alignment horizontal="center" vertical="top" wrapText="1"/>
    </xf>
    <xf numFmtId="0" fontId="10" fillId="0" borderId="36" xfId="276" applyFont="1" applyBorder="1" applyAlignment="1">
      <alignment horizontal="center" vertical="top" wrapText="1"/>
    </xf>
    <xf numFmtId="0" fontId="14" fillId="0" borderId="9" xfId="276" applyFont="1" applyBorder="1" applyAlignment="1">
      <alignment horizontal="center" vertical="top" wrapText="1"/>
    </xf>
    <xf numFmtId="0" fontId="14" fillId="0" borderId="9" xfId="276" applyFont="1" applyBorder="1" applyAlignment="1">
      <alignment horizontal="justify" vertical="justify" wrapText="1"/>
    </xf>
    <xf numFmtId="0" fontId="14" fillId="0" borderId="10" xfId="276" applyFont="1" applyBorder="1" applyAlignment="1">
      <alignment vertical="center"/>
    </xf>
    <xf numFmtId="0" fontId="14" fillId="0" borderId="11" xfId="276" applyFont="1" applyBorder="1" applyAlignment="1">
      <alignment vertical="center"/>
    </xf>
    <xf numFmtId="0" fontId="14" fillId="0" borderId="9" xfId="276" applyFont="1" applyBorder="1" applyAlignment="1">
      <alignment vertical="center"/>
    </xf>
    <xf numFmtId="0" fontId="14" fillId="0" borderId="9" xfId="276" applyFont="1" applyBorder="1" applyAlignment="1">
      <alignment horizontal="center" vertical="center"/>
    </xf>
    <xf numFmtId="0" fontId="14" fillId="0" borderId="1" xfId="276" applyFont="1" applyBorder="1" applyAlignment="1">
      <alignment horizontal="center" vertical="top" wrapText="1"/>
    </xf>
    <xf numFmtId="0" fontId="14" fillId="0" borderId="1" xfId="276" applyFont="1" applyBorder="1" applyAlignment="1">
      <alignment horizontal="justify" vertical="justify" wrapText="1"/>
    </xf>
    <xf numFmtId="0" fontId="14" fillId="0" borderId="1" xfId="276" applyFont="1" applyBorder="1" applyAlignment="1">
      <alignment vertical="center"/>
    </xf>
    <xf numFmtId="0" fontId="14" fillId="0" borderId="1" xfId="276" applyFont="1" applyBorder="1" applyAlignment="1">
      <alignment horizontal="center" vertical="center"/>
    </xf>
    <xf numFmtId="0" fontId="14" fillId="0" borderId="6" xfId="276" applyFont="1" applyBorder="1" applyAlignment="1">
      <alignment horizontal="center" vertical="top" wrapText="1"/>
    </xf>
    <xf numFmtId="0" fontId="14" fillId="0" borderId="6" xfId="276" applyFont="1" applyBorder="1" applyAlignment="1">
      <alignment vertical="top" wrapText="1"/>
    </xf>
    <xf numFmtId="0" fontId="10" fillId="0" borderId="6" xfId="276" applyFont="1" applyBorder="1" applyAlignment="1">
      <alignment wrapText="1"/>
    </xf>
    <xf numFmtId="167" fontId="10" fillId="0" borderId="7" xfId="87" applyNumberFormat="1" applyFont="1" applyBorder="1" applyAlignment="1">
      <alignment horizontal="center" vertical="center"/>
    </xf>
    <xf numFmtId="0" fontId="14" fillId="0" borderId="0" xfId="276" applyFont="1" applyAlignment="1">
      <alignment horizontal="center" vertical="top" wrapText="1"/>
    </xf>
    <xf numFmtId="0" fontId="14" fillId="0" borderId="0" xfId="276" applyFont="1" applyAlignment="1">
      <alignment vertical="top" wrapText="1"/>
    </xf>
    <xf numFmtId="0" fontId="10" fillId="0" borderId="0" xfId="276" applyFont="1" applyAlignment="1">
      <alignment wrapText="1"/>
    </xf>
    <xf numFmtId="167" fontId="10" fillId="0" borderId="0" xfId="87" applyNumberFormat="1" applyFont="1" applyAlignment="1">
      <alignment horizontal="center" vertical="center"/>
    </xf>
    <xf numFmtId="167" fontId="14" fillId="0" borderId="0" xfId="276" applyNumberFormat="1" applyFont="1"/>
    <xf numFmtId="0" fontId="93" fillId="0" borderId="0" xfId="276" applyFont="1"/>
    <xf numFmtId="0" fontId="14" fillId="0" borderId="0" xfId="87" applyAlignment="1">
      <alignment horizontal="center"/>
    </xf>
    <xf numFmtId="0" fontId="10" fillId="0" borderId="0" xfId="87" applyFont="1" applyAlignment="1">
      <alignment horizontal="center" vertical="center"/>
    </xf>
    <xf numFmtId="0" fontId="10" fillId="0" borderId="0" xfId="87" applyFont="1" applyAlignment="1">
      <alignment horizontal="right" vertical="center"/>
    </xf>
    <xf numFmtId="171" fontId="10" fillId="0" borderId="0" xfId="87" applyNumberFormat="1" applyFont="1" applyAlignment="1">
      <alignment vertical="center"/>
    </xf>
    <xf numFmtId="0" fontId="17" fillId="5" borderId="7" xfId="0" applyFont="1" applyFill="1" applyBorder="1" applyAlignment="1">
      <alignment horizontal="center" vertical="center"/>
    </xf>
    <xf numFmtId="0" fontId="17" fillId="5" borderId="7" xfId="87" applyFont="1" applyFill="1" applyBorder="1" applyAlignment="1">
      <alignment horizontal="center" vertical="center" wrapText="1"/>
    </xf>
    <xf numFmtId="0" fontId="117" fillId="0" borderId="0" xfId="277" applyFont="1"/>
    <xf numFmtId="0" fontId="90" fillId="0" borderId="0" xfId="277" applyFont="1"/>
    <xf numFmtId="0" fontId="119" fillId="0" borderId="7" xfId="277" applyFont="1" applyBorder="1" applyAlignment="1">
      <alignment horizontal="center" vertical="center" wrapText="1"/>
    </xf>
    <xf numFmtId="0" fontId="119" fillId="0" borderId="7" xfId="277" applyFont="1" applyBorder="1" applyAlignment="1">
      <alignment horizontal="center" vertical="center"/>
    </xf>
    <xf numFmtId="4" fontId="119" fillId="0" borderId="7" xfId="277" applyNumberFormat="1" applyFont="1" applyBorder="1" applyAlignment="1">
      <alignment horizontal="center" vertical="center"/>
    </xf>
    <xf numFmtId="0" fontId="120" fillId="0" borderId="0" xfId="277" applyFont="1"/>
    <xf numFmtId="171" fontId="117" fillId="0" borderId="7" xfId="277" applyNumberFormat="1" applyFont="1" applyBorder="1" applyAlignment="1">
      <alignment horizontal="center" vertical="center"/>
    </xf>
    <xf numFmtId="168" fontId="117" fillId="0" borderId="7" xfId="277" applyNumberFormat="1" applyFont="1" applyBorder="1" applyAlignment="1">
      <alignment horizontal="center" vertical="center"/>
    </xf>
    <xf numFmtId="0" fontId="117" fillId="0" borderId="7" xfId="277" applyFont="1" applyBorder="1" applyAlignment="1">
      <alignment horizontal="center" vertical="center"/>
    </xf>
    <xf numFmtId="0" fontId="117" fillId="0" borderId="7" xfId="277" applyFont="1" applyBorder="1" applyAlignment="1">
      <alignment horizontal="center"/>
    </xf>
    <xf numFmtId="0" fontId="117" fillId="0" borderId="7" xfId="277" applyFont="1" applyBorder="1"/>
    <xf numFmtId="1" fontId="117" fillId="5" borderId="7" xfId="277" applyNumberFormat="1" applyFont="1" applyFill="1" applyBorder="1" applyAlignment="1">
      <alignment horizontal="center" vertical="center"/>
    </xf>
    <xf numFmtId="171" fontId="117" fillId="5" borderId="7" xfId="277" applyNumberFormat="1" applyFont="1" applyFill="1" applyBorder="1" applyAlignment="1">
      <alignment horizontal="center" vertical="center"/>
    </xf>
    <xf numFmtId="0" fontId="90" fillId="5" borderId="0" xfId="277" applyFont="1" applyFill="1"/>
    <xf numFmtId="0" fontId="117" fillId="5" borderId="7" xfId="277" applyFont="1" applyFill="1" applyBorder="1" applyAlignment="1">
      <alignment horizontal="left" vertical="center" wrapText="1"/>
    </xf>
    <xf numFmtId="0" fontId="21" fillId="5" borderId="7" xfId="277" applyFont="1" applyFill="1" applyBorder="1" applyAlignment="1">
      <alignment horizontal="center"/>
    </xf>
    <xf numFmtId="2" fontId="21" fillId="5" borderId="7" xfId="277" applyNumberFormat="1" applyFont="1" applyFill="1" applyBorder="1" applyAlignment="1">
      <alignment horizontal="center"/>
    </xf>
    <xf numFmtId="168" fontId="21" fillId="5" borderId="7" xfId="277" applyNumberFormat="1" applyFont="1" applyFill="1" applyBorder="1" applyAlignment="1">
      <alignment horizontal="center"/>
    </xf>
    <xf numFmtId="167" fontId="117" fillId="5" borderId="7" xfId="277" applyNumberFormat="1" applyFont="1" applyFill="1" applyBorder="1" applyAlignment="1">
      <alignment horizontal="center" vertical="center" wrapText="1"/>
    </xf>
    <xf numFmtId="0" fontId="122" fillId="5" borderId="7" xfId="277" applyFont="1" applyFill="1" applyBorder="1" applyAlignment="1">
      <alignment horizontal="center" vertical="center"/>
    </xf>
    <xf numFmtId="0" fontId="122" fillId="5" borderId="7" xfId="277" applyFont="1" applyFill="1" applyBorder="1" applyAlignment="1">
      <alignment horizontal="center"/>
    </xf>
    <xf numFmtId="0" fontId="117" fillId="5" borderId="7" xfId="277" applyFont="1" applyFill="1" applyBorder="1" applyAlignment="1">
      <alignment horizontal="center"/>
    </xf>
    <xf numFmtId="168" fontId="117" fillId="5" borderId="7" xfId="277" applyNumberFormat="1" applyFont="1" applyFill="1" applyBorder="1" applyAlignment="1">
      <alignment horizontal="center" vertical="center"/>
    </xf>
    <xf numFmtId="0" fontId="117" fillId="5" borderId="0" xfId="277" applyFont="1" applyFill="1"/>
    <xf numFmtId="0" fontId="122" fillId="5" borderId="7" xfId="277" applyFont="1" applyFill="1" applyBorder="1" applyAlignment="1">
      <alignment vertical="center"/>
    </xf>
    <xf numFmtId="168" fontId="122" fillId="5" borderId="7" xfId="277" applyNumberFormat="1" applyFont="1" applyFill="1" applyBorder="1" applyAlignment="1">
      <alignment horizontal="center" vertical="center"/>
    </xf>
    <xf numFmtId="0" fontId="117" fillId="5" borderId="7" xfId="277" applyFont="1" applyFill="1" applyBorder="1" applyAlignment="1">
      <alignment horizontal="center" vertical="center"/>
    </xf>
    <xf numFmtId="0" fontId="90" fillId="5" borderId="7" xfId="277" applyFont="1" applyFill="1" applyBorder="1" applyAlignment="1">
      <alignment horizontal="center" vertical="center"/>
    </xf>
    <xf numFmtId="4" fontId="117" fillId="5" borderId="7" xfId="277" applyNumberFormat="1" applyFont="1" applyFill="1" applyBorder="1" applyAlignment="1">
      <alignment horizontal="center" vertical="center"/>
    </xf>
    <xf numFmtId="0" fontId="123" fillId="5" borderId="7" xfId="277" applyFont="1" applyFill="1" applyBorder="1"/>
    <xf numFmtId="0" fontId="18" fillId="0" borderId="7" xfId="221" applyFont="1" applyBorder="1" applyAlignment="1">
      <alignment horizontal="center" vertical="top" wrapText="1"/>
    </xf>
    <xf numFmtId="0" fontId="124" fillId="0" borderId="7" xfId="221" applyFont="1" applyBorder="1" applyAlignment="1">
      <alignment horizontal="center" vertical="center"/>
    </xf>
    <xf numFmtId="0" fontId="125" fillId="0" borderId="7" xfId="221" applyFont="1" applyBorder="1" applyAlignment="1">
      <alignment horizontal="center" vertical="center"/>
    </xf>
    <xf numFmtId="171" fontId="125" fillId="0" borderId="7" xfId="221" applyNumberFormat="1" applyFont="1" applyBorder="1" applyAlignment="1">
      <alignment horizontal="center" vertical="center"/>
    </xf>
    <xf numFmtId="0" fontId="18" fillId="0" borderId="0" xfId="221" applyFont="1"/>
    <xf numFmtId="0" fontId="18" fillId="0" borderId="7" xfId="277" applyFont="1" applyBorder="1" applyAlignment="1">
      <alignment horizontal="right" vertical="center" wrapText="1"/>
    </xf>
    <xf numFmtId="0" fontId="124" fillId="0" borderId="7" xfId="277" applyFont="1" applyBorder="1" applyAlignment="1">
      <alignment horizontal="center" vertical="center"/>
    </xf>
    <xf numFmtId="2" fontId="124" fillId="0" borderId="7" xfId="277" applyNumberFormat="1" applyFont="1" applyBorder="1" applyAlignment="1">
      <alignment horizontal="center" vertical="center"/>
    </xf>
    <xf numFmtId="0" fontId="124" fillId="0" borderId="7" xfId="277" quotePrefix="1" applyFont="1" applyBorder="1" applyAlignment="1">
      <alignment horizontal="right" vertical="center"/>
    </xf>
    <xf numFmtId="168" fontId="124" fillId="0" borderId="7" xfId="277" applyNumberFormat="1" applyFont="1" applyBorder="1" applyAlignment="1">
      <alignment horizontal="right" vertical="center"/>
    </xf>
    <xf numFmtId="0" fontId="124" fillId="0" borderId="7" xfId="277" applyFont="1" applyBorder="1" applyAlignment="1">
      <alignment horizontal="center" vertical="center" wrapText="1"/>
    </xf>
    <xf numFmtId="171" fontId="124" fillId="0" borderId="7" xfId="277" applyNumberFormat="1" applyFont="1" applyBorder="1" applyAlignment="1">
      <alignment horizontal="center" vertical="center"/>
    </xf>
    <xf numFmtId="0" fontId="18" fillId="0" borderId="0" xfId="277" applyFont="1" applyAlignment="1">
      <alignment vertical="center"/>
    </xf>
    <xf numFmtId="0" fontId="18" fillId="0" borderId="7" xfId="277" applyFont="1" applyBorder="1" applyAlignment="1">
      <alignment horizontal="right" vertical="center"/>
    </xf>
    <xf numFmtId="0" fontId="18" fillId="0" borderId="7" xfId="277" applyFont="1" applyBorder="1" applyAlignment="1">
      <alignment horizontal="center" vertical="center"/>
    </xf>
    <xf numFmtId="0" fontId="124" fillId="0" borderId="7" xfId="277" quotePrefix="1" applyFont="1" applyBorder="1" applyAlignment="1">
      <alignment horizontal="center" vertical="center"/>
    </xf>
    <xf numFmtId="168" fontId="124" fillId="0" borderId="7" xfId="277" applyNumberFormat="1" applyFont="1" applyBorder="1" applyAlignment="1">
      <alignment horizontal="center" vertical="center"/>
    </xf>
    <xf numFmtId="2" fontId="117" fillId="0" borderId="7" xfId="277" applyNumberFormat="1" applyFont="1" applyBorder="1" applyAlignment="1">
      <alignment horizontal="center" vertical="center"/>
    </xf>
    <xf numFmtId="0" fontId="122" fillId="0" borderId="7" xfId="277" applyFont="1" applyBorder="1" applyAlignment="1">
      <alignment horizontal="center" vertical="center"/>
    </xf>
    <xf numFmtId="0" fontId="21" fillId="0" borderId="7" xfId="277" applyFont="1" applyBorder="1" applyAlignment="1">
      <alignment horizontal="center" vertical="center" wrapText="1"/>
    </xf>
    <xf numFmtId="171" fontId="124" fillId="0" borderId="7" xfId="277" applyNumberFormat="1" applyFont="1" applyBorder="1" applyAlignment="1">
      <alignment horizontal="center" vertical="center" wrapText="1"/>
    </xf>
    <xf numFmtId="0" fontId="90" fillId="0" borderId="7" xfId="277" applyFont="1" applyBorder="1"/>
    <xf numFmtId="0" fontId="127" fillId="0" borderId="7" xfId="277" applyFont="1" applyBorder="1" applyAlignment="1">
      <alignment horizontal="center" vertical="center"/>
    </xf>
    <xf numFmtId="171" fontId="127" fillId="0" borderId="7" xfId="277" applyNumberFormat="1" applyFont="1" applyBorder="1" applyAlignment="1">
      <alignment horizontal="center" vertical="center"/>
    </xf>
    <xf numFmtId="172" fontId="127" fillId="0" borderId="7" xfId="277" applyNumberFormat="1" applyFont="1" applyBorder="1" applyAlignment="1">
      <alignment horizontal="center" vertical="center"/>
    </xf>
    <xf numFmtId="0" fontId="117" fillId="0" borderId="0" xfId="277" applyFont="1" applyAlignment="1">
      <alignment horizontal="center"/>
    </xf>
    <xf numFmtId="0" fontId="117" fillId="0" borderId="0" xfId="277" applyFont="1" applyAlignment="1">
      <alignment horizontal="center" vertical="center"/>
    </xf>
    <xf numFmtId="4" fontId="117" fillId="0" borderId="0" xfId="277" applyNumberFormat="1" applyFont="1" applyAlignment="1">
      <alignment horizontal="center" vertical="center"/>
    </xf>
    <xf numFmtId="170" fontId="14" fillId="0" borderId="0" xfId="160" applyNumberFormat="1"/>
    <xf numFmtId="0" fontId="90" fillId="0" borderId="0" xfId="277" applyFont="1" applyAlignment="1">
      <alignment horizontal="center" vertical="center"/>
    </xf>
    <xf numFmtId="0" fontId="14" fillId="0" borderId="7" xfId="86" applyBorder="1"/>
    <xf numFmtId="167" fontId="10" fillId="0" borderId="7" xfId="86" applyNumberFormat="1" applyFont="1" applyBorder="1"/>
    <xf numFmtId="0" fontId="19" fillId="5" borderId="0" xfId="0" applyFont="1" applyFill="1"/>
    <xf numFmtId="0" fontId="12" fillId="5" borderId="7" xfId="0" applyFont="1" applyFill="1" applyBorder="1" applyAlignment="1">
      <alignment horizontal="center" vertical="top" wrapText="1"/>
    </xf>
    <xf numFmtId="167" fontId="12" fillId="5" borderId="7" xfId="0" applyNumberFormat="1" applyFont="1" applyFill="1" applyBorder="1" applyAlignment="1">
      <alignment horizontal="center" vertical="center"/>
    </xf>
    <xf numFmtId="0" fontId="17" fillId="5" borderId="0" xfId="0" applyFont="1" applyFill="1" applyAlignment="1">
      <alignment horizontal="center" vertical="center"/>
    </xf>
    <xf numFmtId="0" fontId="17" fillId="5" borderId="7" xfId="0" applyFont="1" applyFill="1" applyBorder="1" applyAlignment="1">
      <alignment horizontal="center" vertical="top" wrapText="1"/>
    </xf>
    <xf numFmtId="0" fontId="17" fillId="5" borderId="7" xfId="0" applyFont="1" applyFill="1" applyBorder="1" applyAlignment="1">
      <alignment horizontal="center" vertical="center" wrapText="1"/>
    </xf>
    <xf numFmtId="167" fontId="17" fillId="5" borderId="7" xfId="87" applyNumberFormat="1" applyFont="1" applyFill="1" applyBorder="1" applyAlignment="1">
      <alignment horizontal="center" vertical="center" wrapText="1"/>
    </xf>
    <xf numFmtId="167" fontId="17" fillId="5" borderId="7" xfId="0" applyNumberFormat="1" applyFont="1" applyFill="1" applyBorder="1" applyAlignment="1">
      <alignment horizontal="right" vertical="center" wrapText="1"/>
    </xf>
    <xf numFmtId="0" fontId="17" fillId="5" borderId="0" xfId="0" applyFont="1" applyFill="1" applyAlignment="1">
      <alignment vertical="center"/>
    </xf>
    <xf numFmtId="49" fontId="17" fillId="5" borderId="7" xfId="0" applyNumberFormat="1" applyFont="1" applyFill="1" applyBorder="1" applyAlignment="1">
      <alignment horizontal="center" vertical="top" wrapText="1"/>
    </xf>
    <xf numFmtId="1" fontId="17" fillId="5" borderId="7" xfId="0" applyNumberFormat="1" applyFont="1" applyFill="1" applyBorder="1" applyAlignment="1">
      <alignment horizontal="center" vertical="center" wrapText="1"/>
    </xf>
    <xf numFmtId="0" fontId="17" fillId="5" borderId="7" xfId="86" applyFont="1" applyFill="1" applyBorder="1" applyAlignment="1">
      <alignment horizontal="center" vertical="center" wrapText="1"/>
    </xf>
    <xf numFmtId="0" fontId="17" fillId="5" borderId="0" xfId="87" applyFont="1" applyFill="1" applyAlignment="1">
      <alignment vertical="center"/>
    </xf>
    <xf numFmtId="0" fontId="17" fillId="5" borderId="0" xfId="87" applyFont="1" applyFill="1"/>
    <xf numFmtId="167" fontId="17" fillId="5" borderId="0" xfId="0" applyNumberFormat="1" applyFont="1" applyFill="1"/>
    <xf numFmtId="0" fontId="82" fillId="0" borderId="7" xfId="0" applyFont="1" applyBorder="1" applyAlignment="1">
      <alignment horizontal="center" vertical="center" wrapText="1"/>
    </xf>
    <xf numFmtId="0" fontId="130" fillId="0" borderId="0" xfId="0" applyFont="1" applyAlignment="1">
      <alignment horizontal="center" vertical="center"/>
    </xf>
    <xf numFmtId="0" fontId="130" fillId="0" borderId="7" xfId="0" applyFont="1" applyBorder="1" applyAlignment="1">
      <alignment horizontal="center" vertical="center"/>
    </xf>
    <xf numFmtId="0" fontId="131" fillId="0" borderId="7" xfId="0" applyFont="1" applyBorder="1" applyAlignment="1">
      <alignment horizontal="center" vertical="center"/>
    </xf>
    <xf numFmtId="0" fontId="129" fillId="0" borderId="7" xfId="0" applyFont="1" applyBorder="1" applyAlignment="1">
      <alignment horizontal="center" vertical="center" wrapText="1"/>
    </xf>
    <xf numFmtId="0" fontId="84" fillId="0" borderId="7" xfId="0" applyFont="1" applyBorder="1"/>
    <xf numFmtId="0" fontId="84" fillId="0" borderId="0" xfId="0" applyFont="1"/>
    <xf numFmtId="189" fontId="30" fillId="0" borderId="16" xfId="0" applyNumberFormat="1" applyFont="1" applyBorder="1" applyAlignment="1">
      <alignment horizontal="center" vertical="center" wrapText="1"/>
    </xf>
    <xf numFmtId="0" fontId="17" fillId="6" borderId="0" xfId="87" applyFont="1" applyFill="1" applyAlignment="1">
      <alignment horizontal="left" vertical="top" wrapText="1"/>
    </xf>
    <xf numFmtId="1" fontId="17" fillId="5" borderId="0" xfId="87" applyNumberFormat="1" applyFont="1" applyFill="1" applyAlignment="1">
      <alignment horizontal="center" vertical="center" wrapText="1"/>
    </xf>
    <xf numFmtId="167" fontId="17" fillId="5" borderId="0" xfId="87" applyNumberFormat="1" applyFont="1" applyFill="1" applyAlignment="1">
      <alignment horizontal="center" vertical="center" wrapText="1"/>
    </xf>
    <xf numFmtId="167" fontId="17" fillId="5" borderId="0" xfId="87" applyNumberFormat="1" applyFont="1" applyFill="1" applyAlignment="1">
      <alignment horizontal="right" vertical="center" wrapText="1"/>
    </xf>
    <xf numFmtId="0" fontId="16" fillId="5" borderId="0" xfId="0" applyFont="1" applyFill="1" applyAlignment="1">
      <alignment horizontal="center" vertical="center" wrapText="1"/>
    </xf>
    <xf numFmtId="0" fontId="16" fillId="5" borderId="0" xfId="0" applyFont="1" applyFill="1" applyAlignment="1">
      <alignment horizontal="center" vertical="center"/>
    </xf>
    <xf numFmtId="167" fontId="12" fillId="5" borderId="0" xfId="0" applyNumberFormat="1" applyFont="1" applyFill="1" applyAlignment="1">
      <alignment horizontal="center" vertical="center"/>
    </xf>
    <xf numFmtId="167" fontId="17" fillId="5" borderId="0" xfId="0" applyNumberFormat="1" applyFont="1" applyFill="1" applyAlignment="1">
      <alignment horizontal="right" vertical="center" wrapText="1"/>
    </xf>
    <xf numFmtId="49" fontId="17" fillId="5" borderId="7" xfId="0" applyNumberFormat="1" applyFont="1" applyFill="1" applyBorder="1" applyAlignment="1">
      <alignment horizontal="center" vertical="center" wrapText="1"/>
    </xf>
    <xf numFmtId="0" fontId="0" fillId="0" borderId="7" xfId="0" applyBorder="1" applyAlignment="1">
      <alignment wrapText="1"/>
    </xf>
    <xf numFmtId="2" fontId="0" fillId="0" borderId="7" xfId="0" applyNumberFormat="1" applyBorder="1"/>
    <xf numFmtId="1" fontId="83" fillId="5" borderId="7" xfId="0" applyNumberFormat="1" applyFont="1" applyFill="1" applyBorder="1" applyAlignment="1">
      <alignment horizontal="center" vertical="center" wrapText="1"/>
    </xf>
    <xf numFmtId="0" fontId="83" fillId="5" borderId="7" xfId="0" applyFont="1" applyFill="1" applyBorder="1" applyAlignment="1">
      <alignment horizontal="center" vertical="center" wrapText="1"/>
    </xf>
    <xf numFmtId="167" fontId="83" fillId="5" borderId="7" xfId="87" applyNumberFormat="1" applyFont="1" applyFill="1" applyBorder="1" applyAlignment="1">
      <alignment horizontal="center" vertical="center" wrapText="1"/>
    </xf>
    <xf numFmtId="167" fontId="83" fillId="5" borderId="7" xfId="0" applyNumberFormat="1" applyFont="1" applyFill="1" applyBorder="1" applyAlignment="1">
      <alignment horizontal="right" vertical="center" wrapText="1"/>
    </xf>
    <xf numFmtId="0" fontId="83" fillId="5" borderId="7" xfId="87" applyFont="1" applyFill="1" applyBorder="1" applyAlignment="1">
      <alignment horizontal="center" vertical="center" wrapText="1"/>
    </xf>
    <xf numFmtId="0" fontId="83" fillId="5" borderId="7" xfId="0" applyFont="1" applyFill="1" applyBorder="1" applyAlignment="1">
      <alignment horizontal="center" vertical="center"/>
    </xf>
    <xf numFmtId="1" fontId="83" fillId="5" borderId="7" xfId="87" applyNumberFormat="1" applyFont="1" applyFill="1" applyBorder="1" applyAlignment="1">
      <alignment horizontal="center" vertical="center" wrapText="1"/>
    </xf>
    <xf numFmtId="167" fontId="83" fillId="5" borderId="7" xfId="87" applyNumberFormat="1" applyFont="1" applyFill="1" applyBorder="1" applyAlignment="1">
      <alignment horizontal="right" vertical="center" wrapText="1"/>
    </xf>
    <xf numFmtId="0" fontId="83" fillId="5" borderId="7" xfId="0" applyFont="1" applyFill="1" applyBorder="1" applyAlignment="1">
      <alignment horizontal="center" vertical="top" wrapText="1"/>
    </xf>
    <xf numFmtId="0" fontId="83" fillId="5" borderId="7" xfId="86" applyFont="1" applyFill="1" applyBorder="1" applyAlignment="1">
      <alignment horizontal="center" vertical="center" wrapText="1"/>
    </xf>
    <xf numFmtId="0" fontId="83" fillId="5" borderId="7" xfId="87" applyFont="1" applyFill="1" applyBorder="1" applyAlignment="1">
      <alignment horizontal="center" vertical="center"/>
    </xf>
    <xf numFmtId="0" fontId="83" fillId="5" borderId="7" xfId="87" applyFont="1" applyFill="1" applyBorder="1" applyAlignment="1">
      <alignment vertical="center"/>
    </xf>
    <xf numFmtId="2" fontId="83" fillId="5" borderId="7" xfId="0" applyNumberFormat="1" applyFont="1" applyFill="1" applyBorder="1" applyAlignment="1">
      <alignment horizontal="center" vertical="center" wrapText="1"/>
    </xf>
    <xf numFmtId="0" fontId="1" fillId="0" borderId="0" xfId="290"/>
    <xf numFmtId="0" fontId="137" fillId="0" borderId="41" xfId="290" applyFont="1" applyBorder="1" applyAlignment="1">
      <alignment vertical="center" wrapText="1"/>
    </xf>
    <xf numFmtId="0" fontId="137" fillId="0" borderId="31" xfId="290" applyFont="1" applyBorder="1" applyAlignment="1">
      <alignment vertical="center" wrapText="1"/>
    </xf>
    <xf numFmtId="0" fontId="137" fillId="0" borderId="30" xfId="290" applyFont="1" applyBorder="1" applyAlignment="1">
      <alignment vertical="center" wrapText="1"/>
    </xf>
    <xf numFmtId="0" fontId="117" fillId="0" borderId="42" xfId="290" applyFont="1" applyBorder="1" applyAlignment="1">
      <alignment vertical="center" wrapText="1"/>
    </xf>
    <xf numFmtId="0" fontId="137" fillId="0" borderId="42" xfId="290" applyFont="1" applyBorder="1" applyAlignment="1">
      <alignment horizontal="center" vertical="center" wrapText="1"/>
    </xf>
    <xf numFmtId="0" fontId="137" fillId="0" borderId="42" xfId="290" applyFont="1" applyBorder="1" applyAlignment="1">
      <alignment vertical="center" wrapText="1"/>
    </xf>
    <xf numFmtId="0" fontId="137" fillId="0" borderId="40" xfId="290" applyFont="1" applyBorder="1" applyAlignment="1">
      <alignment vertical="center" wrapText="1"/>
    </xf>
    <xf numFmtId="0" fontId="137" fillId="0" borderId="29" xfId="290" applyFont="1" applyBorder="1" applyAlignment="1">
      <alignment vertical="center" wrapText="1"/>
    </xf>
    <xf numFmtId="0" fontId="137" fillId="0" borderId="30" xfId="290" applyFont="1" applyBorder="1" applyAlignment="1">
      <alignment horizontal="center" vertical="center" wrapText="1"/>
    </xf>
    <xf numFmtId="0" fontId="137" fillId="0" borderId="42" xfId="290" applyFont="1" applyBorder="1" applyAlignment="1">
      <alignment horizontal="justify" vertical="center" wrapText="1"/>
    </xf>
    <xf numFmtId="0" fontId="137" fillId="0" borderId="33" xfId="290" applyFont="1" applyBorder="1" applyAlignment="1">
      <alignment vertical="center" wrapText="1"/>
    </xf>
    <xf numFmtId="0" fontId="137" fillId="0" borderId="39" xfId="290" applyFont="1" applyBorder="1" applyAlignment="1">
      <alignment horizontal="center" vertical="center" wrapText="1"/>
    </xf>
    <xf numFmtId="0" fontId="137" fillId="0" borderId="41" xfId="290" applyFont="1" applyBorder="1" applyAlignment="1">
      <alignment horizontal="center" vertical="center" wrapText="1"/>
    </xf>
    <xf numFmtId="0" fontId="137" fillId="0" borderId="33" xfId="290" applyFont="1" applyBorder="1" applyAlignment="1">
      <alignment horizontal="justify" vertical="center" wrapText="1"/>
    </xf>
    <xf numFmtId="0" fontId="137" fillId="0" borderId="30" xfId="290" applyFont="1" applyBorder="1" applyAlignment="1">
      <alignment horizontal="justify" vertical="center" wrapText="1"/>
    </xf>
    <xf numFmtId="0" fontId="117" fillId="0" borderId="30" xfId="290" applyFont="1" applyBorder="1" applyAlignment="1">
      <alignment vertical="center" wrapText="1"/>
    </xf>
    <xf numFmtId="0" fontId="138" fillId="0" borderId="41" xfId="290" applyFont="1" applyBorder="1" applyAlignment="1">
      <alignment horizontal="center" vertical="center" wrapText="1"/>
    </xf>
    <xf numFmtId="0" fontId="138" fillId="0" borderId="42" xfId="290" applyFont="1" applyBorder="1" applyAlignment="1">
      <alignment horizontal="center" vertical="center" wrapText="1"/>
    </xf>
    <xf numFmtId="0" fontId="138" fillId="0" borderId="42" xfId="290" applyFont="1" applyBorder="1" applyAlignment="1">
      <alignment horizontal="left" vertical="center" wrapText="1" indent="3"/>
    </xf>
    <xf numFmtId="0" fontId="137" fillId="0" borderId="42" xfId="290" applyFont="1" applyBorder="1" applyAlignment="1">
      <alignment horizontal="right" vertical="center" wrapText="1"/>
    </xf>
    <xf numFmtId="0" fontId="137" fillId="0" borderId="42" xfId="290" applyFont="1" applyBorder="1" applyAlignment="1">
      <alignment horizontal="left" vertical="center" wrapText="1" indent="3"/>
    </xf>
    <xf numFmtId="0" fontId="140" fillId="0" borderId="32" xfId="290" applyFont="1" applyBorder="1" applyAlignment="1">
      <alignment vertical="center" wrapText="1"/>
    </xf>
    <xf numFmtId="0" fontId="140" fillId="0" borderId="33" xfId="290" applyFont="1" applyBorder="1" applyAlignment="1">
      <alignment vertical="center" wrapText="1"/>
    </xf>
    <xf numFmtId="0" fontId="138" fillId="0" borderId="33" xfId="290" applyFont="1" applyBorder="1" applyAlignment="1">
      <alignment horizontal="center" vertical="center" wrapText="1"/>
    </xf>
    <xf numFmtId="0" fontId="138" fillId="0" borderId="41" xfId="290" applyFont="1" applyBorder="1" applyAlignment="1">
      <alignment vertical="center" wrapText="1"/>
    </xf>
    <xf numFmtId="0" fontId="138" fillId="0" borderId="30" xfId="290" applyFont="1" applyBorder="1" applyAlignment="1">
      <alignment vertical="center" wrapText="1"/>
    </xf>
    <xf numFmtId="2" fontId="138" fillId="0" borderId="42" xfId="290" applyNumberFormat="1" applyFont="1" applyBorder="1" applyAlignment="1">
      <alignment horizontal="right" vertical="center" wrapText="1"/>
    </xf>
    <xf numFmtId="2" fontId="138" fillId="0" borderId="30" xfId="290" applyNumberFormat="1" applyFont="1" applyBorder="1" applyAlignment="1">
      <alignment horizontal="right" vertical="center" wrapText="1"/>
    </xf>
    <xf numFmtId="2" fontId="117" fillId="0" borderId="42" xfId="290" applyNumberFormat="1" applyFont="1" applyBorder="1" applyAlignment="1">
      <alignment vertical="center" wrapText="1"/>
    </xf>
    <xf numFmtId="2" fontId="137" fillId="0" borderId="30" xfId="290" applyNumberFormat="1" applyFont="1" applyBorder="1" applyAlignment="1">
      <alignment vertical="center" wrapText="1"/>
    </xf>
    <xf numFmtId="2" fontId="138" fillId="0" borderId="39" xfId="290" applyNumberFormat="1" applyFont="1" applyBorder="1" applyAlignment="1">
      <alignment horizontal="right" vertical="center" wrapText="1"/>
    </xf>
    <xf numFmtId="2" fontId="138" fillId="0" borderId="41" xfId="290" applyNumberFormat="1" applyFont="1" applyBorder="1" applyAlignment="1">
      <alignment horizontal="right" vertical="center" wrapText="1"/>
    </xf>
    <xf numFmtId="2" fontId="117" fillId="0" borderId="30" xfId="290" applyNumberFormat="1" applyFont="1" applyBorder="1" applyAlignment="1">
      <alignment vertical="center" wrapText="1"/>
    </xf>
    <xf numFmtId="0" fontId="82" fillId="0" borderId="7" xfId="0" applyFont="1" applyBorder="1" applyAlignment="1">
      <alignment wrapText="1"/>
    </xf>
    <xf numFmtId="0" fontId="82" fillId="0" borderId="7" xfId="0" applyFont="1" applyBorder="1" applyAlignment="1">
      <alignment horizontal="center"/>
    </xf>
    <xf numFmtId="0" fontId="134" fillId="0" borderId="7" xfId="0" applyFont="1" applyBorder="1" applyAlignment="1">
      <alignment horizontal="center"/>
    </xf>
    <xf numFmtId="0" fontId="142" fillId="0" borderId="7" xfId="0" applyFont="1" applyBorder="1"/>
    <xf numFmtId="2" fontId="82" fillId="0" borderId="7" xfId="0" applyNumberFormat="1" applyFont="1" applyBorder="1"/>
    <xf numFmtId="0" fontId="82" fillId="0" borderId="7" xfId="0" applyFont="1" applyBorder="1"/>
    <xf numFmtId="4" fontId="82" fillId="0" borderId="7" xfId="0" applyNumberFormat="1" applyFont="1" applyBorder="1"/>
    <xf numFmtId="4" fontId="0" fillId="0" borderId="7" xfId="0" applyNumberFormat="1" applyBorder="1"/>
    <xf numFmtId="0" fontId="0" fillId="0" borderId="7" xfId="0" applyBorder="1" applyAlignment="1">
      <alignment horizontal="center"/>
    </xf>
    <xf numFmtId="0" fontId="82" fillId="0" borderId="7" xfId="0" applyFont="1" applyBorder="1" applyAlignment="1">
      <alignment horizontal="right"/>
    </xf>
    <xf numFmtId="0" fontId="0" fillId="0" borderId="7" xfId="0" applyBorder="1"/>
    <xf numFmtId="0" fontId="1" fillId="0" borderId="7" xfId="290" applyBorder="1"/>
    <xf numFmtId="2" fontId="1" fillId="0" borderId="7" xfId="290" applyNumberFormat="1" applyBorder="1"/>
    <xf numFmtId="0" fontId="1" fillId="0" borderId="7" xfId="290" applyBorder="1" applyAlignment="1">
      <alignment horizontal="center"/>
    </xf>
    <xf numFmtId="2" fontId="1" fillId="0" borderId="7" xfId="290" applyNumberFormat="1" applyBorder="1" applyAlignment="1">
      <alignment vertical="center" wrapText="1"/>
    </xf>
    <xf numFmtId="0" fontId="1" fillId="0" borderId="7" xfId="290" applyBorder="1" applyAlignment="1">
      <alignment vertical="center" wrapText="1"/>
    </xf>
    <xf numFmtId="0" fontId="1" fillId="0" borderId="7" xfId="290" applyBorder="1" applyAlignment="1">
      <alignment vertical="center"/>
    </xf>
    <xf numFmtId="0" fontId="1" fillId="0" borderId="7" xfId="290" applyBorder="1" applyAlignment="1">
      <alignment horizontal="center" vertical="center" wrapText="1"/>
    </xf>
    <xf numFmtId="2" fontId="1" fillId="0" borderId="7" xfId="290" applyNumberFormat="1" applyBorder="1" applyAlignment="1">
      <alignment horizontal="right" vertical="center" wrapText="1"/>
    </xf>
    <xf numFmtId="0" fontId="1" fillId="0" borderId="7" xfId="290" applyBorder="1" applyAlignment="1">
      <alignment horizontal="justify" vertical="justify" wrapText="1"/>
    </xf>
    <xf numFmtId="0" fontId="1" fillId="0" borderId="7" xfId="290" applyBorder="1" applyAlignment="1">
      <alignment horizontal="right" vertical="center" wrapText="1"/>
    </xf>
    <xf numFmtId="0" fontId="82" fillId="0" borderId="7" xfId="290" applyFont="1" applyBorder="1" applyAlignment="1">
      <alignment horizontal="right" vertical="center" wrapText="1"/>
    </xf>
    <xf numFmtId="0" fontId="137" fillId="0" borderId="7" xfId="290" applyFont="1" applyBorder="1" applyAlignment="1">
      <alignment vertical="center" wrapText="1"/>
    </xf>
    <xf numFmtId="0" fontId="137" fillId="0" borderId="7" xfId="290" applyFont="1" applyBorder="1" applyAlignment="1">
      <alignment horizontal="center" vertical="center" wrapText="1"/>
    </xf>
    <xf numFmtId="2" fontId="137" fillId="0" borderId="7" xfId="290" applyNumberFormat="1" applyFont="1" applyBorder="1" applyAlignment="1">
      <alignment horizontal="right" vertical="center" wrapText="1"/>
    </xf>
    <xf numFmtId="0" fontId="137" fillId="0" borderId="7" xfId="290" applyFont="1" applyBorder="1" applyAlignment="1">
      <alignment horizontal="justify" vertical="center" wrapText="1"/>
    </xf>
    <xf numFmtId="2" fontId="138" fillId="0" borderId="7" xfId="290" applyNumberFormat="1" applyFont="1" applyBorder="1" applyAlignment="1">
      <alignment horizontal="right" vertical="center" wrapText="1"/>
    </xf>
    <xf numFmtId="0" fontId="117" fillId="0" borderId="7" xfId="290" applyFont="1" applyBorder="1" applyAlignment="1">
      <alignment vertical="center" wrapText="1"/>
    </xf>
    <xf numFmtId="2" fontId="117" fillId="0" borderId="7" xfId="290" applyNumberFormat="1" applyFont="1" applyBorder="1" applyAlignment="1">
      <alignment vertical="center" wrapText="1"/>
    </xf>
    <xf numFmtId="0" fontId="0" fillId="5" borderId="0" xfId="0" applyFill="1" applyAlignment="1">
      <alignment horizontal="center"/>
    </xf>
    <xf numFmtId="0" fontId="104" fillId="0" borderId="2" xfId="0" applyFont="1" applyBorder="1" applyAlignment="1">
      <alignment horizontal="center" vertical="center"/>
    </xf>
    <xf numFmtId="0" fontId="105" fillId="0" borderId="7" xfId="0" applyFont="1" applyBorder="1" applyAlignment="1">
      <alignment horizontal="center" vertical="center"/>
    </xf>
    <xf numFmtId="0" fontId="105" fillId="0" borderId="10" xfId="0" applyFont="1" applyBorder="1" applyAlignment="1">
      <alignment horizontal="center" vertical="center" wrapText="1"/>
    </xf>
    <xf numFmtId="0" fontId="105" fillId="0" borderId="1" xfId="0" applyFont="1" applyBorder="1" applyAlignment="1">
      <alignment horizontal="center" vertical="center" wrapText="1"/>
    </xf>
    <xf numFmtId="0" fontId="90" fillId="0" borderId="15" xfId="0" applyFont="1" applyBorder="1" applyAlignment="1">
      <alignment horizontal="center"/>
    </xf>
    <xf numFmtId="0" fontId="90" fillId="0" borderId="6" xfId="0" applyFont="1" applyBorder="1" applyAlignment="1">
      <alignment horizontal="center"/>
    </xf>
    <xf numFmtId="0" fontId="90" fillId="0" borderId="16" xfId="0" applyFont="1" applyBorder="1" applyAlignment="1">
      <alignment horizontal="center"/>
    </xf>
    <xf numFmtId="0" fontId="90" fillId="0" borderId="15" xfId="0" applyFont="1" applyBorder="1" applyAlignment="1">
      <alignment horizontal="center" vertical="center"/>
    </xf>
    <xf numFmtId="0" fontId="90" fillId="0" borderId="6" xfId="0" applyFont="1" applyBorder="1" applyAlignment="1">
      <alignment horizontal="center" vertical="center"/>
    </xf>
    <xf numFmtId="0" fontId="90" fillId="0" borderId="16" xfId="0" applyFont="1" applyBorder="1" applyAlignment="1">
      <alignment horizontal="center" vertical="center"/>
    </xf>
    <xf numFmtId="0" fontId="88" fillId="0" borderId="15" xfId="0" applyFont="1" applyBorder="1" applyAlignment="1">
      <alignment horizontal="center"/>
    </xf>
    <xf numFmtId="0" fontId="88" fillId="0" borderId="6" xfId="0" applyFont="1" applyBorder="1" applyAlignment="1">
      <alignment horizontal="center"/>
    </xf>
    <xf numFmtId="0" fontId="88" fillId="0" borderId="16" xfId="0" applyFont="1" applyBorder="1" applyAlignment="1">
      <alignment horizontal="center"/>
    </xf>
    <xf numFmtId="0" fontId="88" fillId="0" borderId="7" xfId="0" applyFont="1" applyBorder="1" applyAlignment="1">
      <alignment horizontal="center"/>
    </xf>
    <xf numFmtId="0" fontId="105" fillId="0" borderId="11" xfId="0" applyFont="1" applyBorder="1" applyAlignment="1">
      <alignment horizontal="center" vertical="center" wrapText="1"/>
    </xf>
    <xf numFmtId="0" fontId="105" fillId="0" borderId="13" xfId="0" applyFont="1" applyBorder="1" applyAlignment="1">
      <alignment horizontal="center" vertical="center" wrapText="1"/>
    </xf>
    <xf numFmtId="0" fontId="88" fillId="0" borderId="7" xfId="0" applyFont="1" applyBorder="1" applyAlignment="1">
      <alignment horizontal="center" wrapText="1"/>
    </xf>
    <xf numFmtId="0" fontId="105" fillId="0" borderId="9" xfId="0" applyFont="1" applyBorder="1" applyAlignment="1">
      <alignment horizontal="center" vertical="center" wrapText="1"/>
    </xf>
    <xf numFmtId="0" fontId="105" fillId="0" borderId="14" xfId="0" applyFont="1" applyBorder="1" applyAlignment="1">
      <alignment horizontal="center" vertical="center" wrapText="1"/>
    </xf>
    <xf numFmtId="0" fontId="105" fillId="0" borderId="6" xfId="0" applyFont="1" applyBorder="1" applyAlignment="1">
      <alignment horizontal="center" vertical="center"/>
    </xf>
    <xf numFmtId="0" fontId="105" fillId="0" borderId="9" xfId="0" applyFont="1" applyBorder="1" applyAlignment="1">
      <alignment horizontal="center" vertical="center"/>
    </xf>
    <xf numFmtId="0" fontId="105" fillId="0" borderId="14" xfId="0" applyFont="1" applyBorder="1" applyAlignment="1">
      <alignment horizontal="center" vertical="center"/>
    </xf>
    <xf numFmtId="0" fontId="105" fillId="0" borderId="12" xfId="0" applyFont="1" applyBorder="1" applyAlignment="1">
      <alignment horizontal="center" vertical="center" wrapText="1"/>
    </xf>
    <xf numFmtId="0" fontId="14" fillId="0" borderId="7" xfId="0" applyFont="1" applyBorder="1" applyAlignment="1">
      <alignment horizontal="center"/>
    </xf>
    <xf numFmtId="0" fontId="0" fillId="0" borderId="7" xfId="0" applyBorder="1" applyAlignment="1">
      <alignment horizontal="center"/>
    </xf>
    <xf numFmtId="0" fontId="88" fillId="0" borderId="15" xfId="0" applyFont="1" applyBorder="1" applyAlignment="1">
      <alignment horizontal="center" vertical="center"/>
    </xf>
    <xf numFmtId="0" fontId="88" fillId="0" borderId="6" xfId="0" applyFont="1" applyBorder="1" applyAlignment="1">
      <alignment horizontal="center" vertical="center"/>
    </xf>
    <xf numFmtId="0" fontId="88" fillId="0" borderId="16" xfId="0" applyFont="1" applyBorder="1" applyAlignment="1">
      <alignment horizontal="center" vertical="center"/>
    </xf>
    <xf numFmtId="0" fontId="90" fillId="0" borderId="7" xfId="0" applyFont="1" applyBorder="1" applyAlignment="1">
      <alignment horizontal="center"/>
    </xf>
    <xf numFmtId="0" fontId="10" fillId="0" borderId="7" xfId="0" applyFont="1" applyBorder="1" applyAlignment="1">
      <alignment horizontal="center" vertical="center"/>
    </xf>
    <xf numFmtId="0" fontId="90" fillId="0" borderId="7" xfId="0" applyFont="1" applyBorder="1" applyAlignment="1">
      <alignment horizontal="left"/>
    </xf>
    <xf numFmtId="0" fontId="12" fillId="0" borderId="7" xfId="0" applyFont="1" applyBorder="1" applyAlignment="1">
      <alignment horizontal="center" wrapText="1"/>
    </xf>
    <xf numFmtId="0" fontId="105" fillId="0" borderId="7" xfId="0" applyFont="1" applyBorder="1" applyAlignment="1">
      <alignment horizontal="center" vertical="center" wrapText="1"/>
    </xf>
    <xf numFmtId="0" fontId="14" fillId="0" borderId="0" xfId="0" applyFont="1" applyAlignment="1">
      <alignment horizontal="center"/>
    </xf>
    <xf numFmtId="0" fontId="0" fillId="0" borderId="0" xfId="0" applyAlignment="1">
      <alignment horizontal="center"/>
    </xf>
    <xf numFmtId="0" fontId="29" fillId="0" borderId="3" xfId="0" applyFont="1" applyBorder="1" applyAlignment="1">
      <alignment horizontal="center" vertical="center"/>
    </xf>
    <xf numFmtId="0" fontId="29" fillId="0" borderId="0" xfId="0" applyFont="1" applyAlignment="1">
      <alignment horizontal="center" vertical="center"/>
    </xf>
    <xf numFmtId="0" fontId="29" fillId="0" borderId="4" xfId="0" applyFont="1" applyBorder="1" applyAlignment="1">
      <alignment horizontal="center" vertical="center"/>
    </xf>
    <xf numFmtId="0" fontId="29" fillId="0" borderId="0" xfId="0" applyFont="1" applyAlignment="1">
      <alignment horizontal="center" vertical="center" wrapText="1"/>
    </xf>
    <xf numFmtId="0" fontId="30" fillId="0" borderId="0" xfId="0" applyFont="1" applyAlignment="1">
      <alignment horizontal="center" vertical="center"/>
    </xf>
    <xf numFmtId="0" fontId="30" fillId="0" borderId="0" xfId="0" quotePrefix="1" applyFont="1" applyAlignment="1">
      <alignment horizontal="center" vertical="center"/>
    </xf>
    <xf numFmtId="0" fontId="30" fillId="0" borderId="2" xfId="0" applyFont="1" applyBorder="1" applyAlignment="1">
      <alignment horizontal="center" vertical="center"/>
    </xf>
    <xf numFmtId="0" fontId="12" fillId="0" borderId="0" xfId="0" applyFont="1" applyAlignment="1">
      <alignment horizontal="right" vertical="center"/>
    </xf>
    <xf numFmtId="0" fontId="30" fillId="0" borderId="3" xfId="0" applyFont="1" applyBorder="1" applyAlignment="1">
      <alignment horizontal="center" vertical="center"/>
    </xf>
    <xf numFmtId="0" fontId="24" fillId="0" borderId="10" xfId="0" applyFont="1" applyBorder="1" applyAlignment="1">
      <alignment horizontal="center" vertical="center"/>
    </xf>
    <xf numFmtId="0" fontId="24" fillId="0" borderId="1" xfId="0" applyFont="1" applyBorder="1" applyAlignment="1">
      <alignment horizontal="center" vertical="center"/>
    </xf>
    <xf numFmtId="0" fontId="24" fillId="0" borderId="11" xfId="0" applyFont="1" applyBorder="1" applyAlignment="1">
      <alignment horizontal="center" vertical="center"/>
    </xf>
    <xf numFmtId="0" fontId="24" fillId="0" borderId="3" xfId="0" applyFont="1" applyBorder="1" applyAlignment="1">
      <alignment horizontal="center" vertical="center"/>
    </xf>
    <xf numFmtId="0" fontId="24" fillId="0" borderId="0" xfId="0" applyFont="1" applyAlignment="1">
      <alignment horizontal="center" vertical="center"/>
    </xf>
    <xf numFmtId="0" fontId="24" fillId="0" borderId="4" xfId="0" applyFont="1" applyBorder="1" applyAlignment="1">
      <alignment horizontal="center" vertical="center"/>
    </xf>
    <xf numFmtId="0" fontId="30" fillId="0" borderId="3" xfId="0" applyFont="1" applyBorder="1" applyAlignment="1">
      <alignment horizontal="center" vertical="center" wrapText="1"/>
    </xf>
    <xf numFmtId="0" fontId="30" fillId="0" borderId="0" xfId="0" applyFont="1" applyAlignment="1">
      <alignment horizontal="center" vertical="center" wrapText="1"/>
    </xf>
    <xf numFmtId="0" fontId="57" fillId="0" borderId="0" xfId="0" applyFont="1" applyAlignment="1">
      <alignment horizontal="center" vertical="center"/>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23" fillId="0" borderId="0" xfId="0" applyFont="1" applyAlignment="1">
      <alignment horizontal="center" vertical="center"/>
    </xf>
    <xf numFmtId="0" fontId="68" fillId="4" borderId="0" xfId="0" applyFont="1" applyFill="1" applyAlignment="1">
      <alignment horizontal="center" vertical="top"/>
    </xf>
    <xf numFmtId="0" fontId="72" fillId="0" borderId="0" xfId="87" applyFont="1" applyAlignment="1">
      <alignment horizontal="center"/>
    </xf>
    <xf numFmtId="0" fontId="97" fillId="0" borderId="0" xfId="109" applyFont="1" applyAlignment="1">
      <alignment horizontal="center" vertical="center"/>
    </xf>
    <xf numFmtId="49" fontId="74" fillId="4" borderId="7" xfId="0" applyNumberFormat="1" applyFont="1" applyFill="1" applyBorder="1" applyAlignment="1">
      <alignment horizontal="center" vertical="center"/>
    </xf>
    <xf numFmtId="49" fontId="74" fillId="4" borderId="25" xfId="0" applyNumberFormat="1" applyFont="1" applyFill="1" applyBorder="1" applyAlignment="1">
      <alignment horizontal="center" vertical="center" wrapText="1"/>
    </xf>
    <xf numFmtId="0" fontId="74" fillId="4" borderId="24" xfId="0" applyFont="1" applyFill="1" applyBorder="1" applyAlignment="1">
      <alignment horizontal="center" vertical="center" wrapText="1"/>
    </xf>
    <xf numFmtId="49" fontId="33" fillId="4" borderId="21" xfId="0" applyNumberFormat="1" applyFont="1" applyFill="1" applyBorder="1" applyAlignment="1">
      <alignment horizontal="left" vertical="center" wrapText="1"/>
    </xf>
    <xf numFmtId="2" fontId="33" fillId="4" borderId="18" xfId="0" applyNumberFormat="1" applyFont="1" applyFill="1" applyBorder="1" applyAlignment="1">
      <alignment horizontal="left" vertical="center" wrapText="1"/>
    </xf>
    <xf numFmtId="49" fontId="33" fillId="4" borderId="25" xfId="0" applyNumberFormat="1" applyFont="1" applyFill="1" applyBorder="1" applyAlignment="1">
      <alignment horizontal="left" vertical="center" wrapText="1"/>
    </xf>
    <xf numFmtId="0" fontId="33" fillId="4" borderId="24" xfId="0" applyFont="1" applyFill="1" applyBorder="1" applyAlignment="1">
      <alignment horizontal="left" vertical="center" wrapText="1"/>
    </xf>
    <xf numFmtId="49" fontId="74" fillId="4" borderId="21" xfId="0" applyNumberFormat="1" applyFont="1" applyFill="1" applyBorder="1" applyAlignment="1">
      <alignment horizontal="center" vertical="center" wrapText="1"/>
    </xf>
    <xf numFmtId="0" fontId="74" fillId="4" borderId="18" xfId="0" applyFont="1" applyFill="1" applyBorder="1" applyAlignment="1">
      <alignment horizontal="center" vertical="center" wrapText="1"/>
    </xf>
    <xf numFmtId="49" fontId="73" fillId="4" borderId="18" xfId="0" applyNumberFormat="1" applyFont="1" applyFill="1" applyBorder="1" applyAlignment="1">
      <alignment horizontal="center" vertical="center"/>
    </xf>
    <xf numFmtId="0" fontId="73" fillId="4" borderId="18" xfId="0" applyFont="1" applyFill="1" applyBorder="1" applyAlignment="1">
      <alignment horizontal="center" vertical="center"/>
    </xf>
    <xf numFmtId="49" fontId="32" fillId="4" borderId="18" xfId="0" applyNumberFormat="1" applyFont="1" applyFill="1" applyBorder="1" applyAlignment="1">
      <alignment horizontal="center" vertical="center" wrapText="1"/>
    </xf>
    <xf numFmtId="0" fontId="32" fillId="4" borderId="18" xfId="0" applyFont="1" applyFill="1" applyBorder="1" applyAlignment="1">
      <alignment horizontal="center" vertical="center" wrapText="1"/>
    </xf>
    <xf numFmtId="49" fontId="74" fillId="4" borderId="19" xfId="0" applyNumberFormat="1" applyFont="1" applyFill="1" applyBorder="1" applyAlignment="1">
      <alignment horizontal="center" vertical="center"/>
    </xf>
    <xf numFmtId="49" fontId="74" fillId="4" borderId="26" xfId="0" applyNumberFormat="1" applyFont="1" applyFill="1" applyBorder="1" applyAlignment="1">
      <alignment horizontal="center" vertical="center"/>
    </xf>
    <xf numFmtId="49" fontId="74" fillId="4" borderId="20" xfId="0" applyNumberFormat="1" applyFont="1" applyFill="1" applyBorder="1" applyAlignment="1">
      <alignment horizontal="center" vertical="center" wrapText="1"/>
    </xf>
    <xf numFmtId="49" fontId="33" fillId="4" borderId="20" xfId="0" applyNumberFormat="1" applyFont="1" applyFill="1" applyBorder="1" applyAlignment="1">
      <alignment horizontal="left" vertical="center" wrapText="1"/>
    </xf>
    <xf numFmtId="49" fontId="33" fillId="4" borderId="27" xfId="0" applyNumberFormat="1" applyFont="1" applyFill="1" applyBorder="1" applyAlignment="1">
      <alignment horizontal="left" vertical="center" wrapText="1"/>
    </xf>
    <xf numFmtId="49" fontId="74" fillId="4" borderId="27" xfId="0" applyNumberFormat="1" applyFont="1" applyFill="1" applyBorder="1" applyAlignment="1">
      <alignment horizontal="center" vertical="center" wrapText="1"/>
    </xf>
    <xf numFmtId="0" fontId="94" fillId="5" borderId="0" xfId="0" applyFont="1" applyFill="1" applyAlignment="1">
      <alignment horizontal="center"/>
    </xf>
    <xf numFmtId="0" fontId="10" fillId="5" borderId="15" xfId="233" applyFont="1" applyFill="1" applyBorder="1" applyAlignment="1">
      <alignment horizontal="right" vertical="center"/>
    </xf>
    <xf numFmtId="0" fontId="10" fillId="5" borderId="6" xfId="233" applyFont="1" applyFill="1" applyBorder="1" applyAlignment="1">
      <alignment horizontal="right" vertical="center"/>
    </xf>
    <xf numFmtId="0" fontId="10" fillId="5" borderId="16" xfId="233" applyFont="1" applyFill="1" applyBorder="1" applyAlignment="1">
      <alignment horizontal="right" vertical="center"/>
    </xf>
    <xf numFmtId="0" fontId="24" fillId="5" borderId="0" xfId="0" applyFont="1" applyFill="1" applyAlignment="1">
      <alignment horizontal="center" vertical="center"/>
    </xf>
    <xf numFmtId="0" fontId="12" fillId="5" borderId="0" xfId="0" applyFont="1" applyFill="1" applyAlignment="1">
      <alignment horizontal="center" vertical="center"/>
    </xf>
    <xf numFmtId="0" fontId="10" fillId="5" borderId="15" xfId="233" applyFont="1" applyFill="1" applyBorder="1" applyAlignment="1">
      <alignment horizontal="center" vertical="center"/>
    </xf>
    <xf numFmtId="0" fontId="10" fillId="5" borderId="16" xfId="233" applyFont="1" applyFill="1" applyBorder="1" applyAlignment="1">
      <alignment horizontal="center" vertical="center"/>
    </xf>
    <xf numFmtId="0" fontId="14" fillId="0" borderId="7" xfId="0" applyFont="1" applyBorder="1" applyAlignment="1">
      <alignment horizontal="center" vertical="center" wrapText="1"/>
    </xf>
    <xf numFmtId="0" fontId="0" fillId="0" borderId="7" xfId="0" applyBorder="1" applyAlignment="1">
      <alignment horizontal="center" vertical="center" wrapText="1"/>
    </xf>
    <xf numFmtId="0" fontId="132" fillId="0" borderId="15" xfId="0" applyFont="1" applyBorder="1" applyAlignment="1">
      <alignment horizontal="center" vertical="center"/>
    </xf>
    <xf numFmtId="0" fontId="132" fillId="0" borderId="6" xfId="0" applyFont="1" applyBorder="1" applyAlignment="1">
      <alignment horizontal="center" vertical="center"/>
    </xf>
    <xf numFmtId="0" fontId="132" fillId="0" borderId="16" xfId="0" applyFont="1" applyBorder="1" applyAlignment="1">
      <alignment horizontal="center" vertical="center"/>
    </xf>
    <xf numFmtId="0" fontId="128" fillId="0" borderId="15" xfId="0" applyFont="1" applyBorder="1" applyAlignment="1">
      <alignment horizontal="left" vertical="center"/>
    </xf>
    <xf numFmtId="0" fontId="128" fillId="0" borderId="6" xfId="0" applyFont="1" applyBorder="1" applyAlignment="1">
      <alignment horizontal="left" vertical="center"/>
    </xf>
    <xf numFmtId="0" fontId="82" fillId="0" borderId="7" xfId="0" applyFont="1" applyBorder="1" applyAlignment="1">
      <alignment horizontal="center" vertical="center" wrapText="1"/>
    </xf>
    <xf numFmtId="0" fontId="131" fillId="0" borderId="7" xfId="0" applyFont="1" applyBorder="1" applyAlignment="1">
      <alignment horizontal="center" vertical="center"/>
    </xf>
    <xf numFmtId="0" fontId="10" fillId="0" borderId="7" xfId="0" applyFont="1" applyBorder="1" applyAlignment="1">
      <alignment horizontal="center" vertical="center" wrapText="1"/>
    </xf>
    <xf numFmtId="0" fontId="82" fillId="0" borderId="9" xfId="0" applyFont="1" applyBorder="1" applyAlignment="1">
      <alignment horizontal="center" vertical="center"/>
    </xf>
    <xf numFmtId="0" fontId="82" fillId="0" borderId="17" xfId="0" applyFont="1" applyBorder="1" applyAlignment="1">
      <alignment horizontal="center" vertical="center"/>
    </xf>
    <xf numFmtId="0" fontId="82" fillId="0" borderId="14" xfId="0" applyFont="1" applyBorder="1" applyAlignment="1">
      <alignment horizontal="center" vertical="center"/>
    </xf>
    <xf numFmtId="0" fontId="86" fillId="0" borderId="15"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7" xfId="0" applyFont="1" applyBorder="1" applyAlignment="1">
      <alignment horizontal="left" vertical="center" wrapText="1"/>
    </xf>
    <xf numFmtId="0" fontId="86" fillId="0" borderId="7" xfId="0" applyFont="1" applyBorder="1" applyAlignment="1">
      <alignment horizontal="right" vertical="center"/>
    </xf>
    <xf numFmtId="0" fontId="82" fillId="0" borderId="9" xfId="0" applyFont="1" applyBorder="1" applyAlignment="1">
      <alignment horizontal="center" vertical="center" wrapText="1"/>
    </xf>
    <xf numFmtId="0" fontId="82" fillId="0" borderId="14" xfId="0" applyFont="1" applyBorder="1" applyAlignment="1">
      <alignment horizontal="center" vertical="center" wrapText="1"/>
    </xf>
    <xf numFmtId="168" fontId="83" fillId="0" borderId="9" xfId="0" applyNumberFormat="1" applyFont="1" applyBorder="1" applyAlignment="1">
      <alignment horizontal="center" vertical="center" wrapText="1"/>
    </xf>
    <xf numFmtId="168" fontId="83" fillId="0" borderId="17" xfId="0" applyNumberFormat="1" applyFont="1" applyBorder="1" applyAlignment="1">
      <alignment horizontal="center" vertical="center" wrapText="1"/>
    </xf>
    <xf numFmtId="168" fontId="83" fillId="0" borderId="14" xfId="0" applyNumberFormat="1" applyFont="1" applyBorder="1" applyAlignment="1">
      <alignment horizontal="center" vertical="center" wrapText="1"/>
    </xf>
    <xf numFmtId="0" fontId="86" fillId="0" borderId="0" xfId="0" applyFont="1" applyAlignment="1">
      <alignment horizontal="left" vertical="top" wrapText="1"/>
    </xf>
    <xf numFmtId="0" fontId="84" fillId="0" borderId="15" xfId="0" applyFont="1" applyBorder="1" applyAlignment="1">
      <alignment horizontal="center" vertical="center" wrapText="1"/>
    </xf>
    <xf numFmtId="0" fontId="84" fillId="0" borderId="6" xfId="0" applyFont="1" applyBorder="1" applyAlignment="1">
      <alignment horizontal="center" vertical="center" wrapText="1"/>
    </xf>
    <xf numFmtId="0" fontId="84" fillId="0" borderId="16" xfId="0" applyFont="1" applyBorder="1" applyAlignment="1">
      <alignment horizontal="center" vertical="center" wrapText="1"/>
    </xf>
    <xf numFmtId="0" fontId="30" fillId="0" borderId="0" xfId="0" applyFont="1" applyAlignment="1">
      <alignment vertical="top" wrapText="1"/>
    </xf>
    <xf numFmtId="0" fontId="29" fillId="0" borderId="0" xfId="0" applyFont="1" applyAlignment="1">
      <alignment horizontal="left" vertical="center" wrapText="1"/>
    </xf>
    <xf numFmtId="0" fontId="30" fillId="0" borderId="0" xfId="0" applyFont="1" applyAlignment="1">
      <alignment vertical="center" wrapText="1"/>
    </xf>
    <xf numFmtId="0" fontId="30" fillId="0" borderId="0" xfId="0" applyFont="1" applyAlignment="1">
      <alignment horizontal="left" vertical="center" wrapText="1"/>
    </xf>
    <xf numFmtId="0" fontId="106" fillId="0" borderId="0" xfId="0" applyFont="1" applyAlignment="1">
      <alignment horizontal="justify" vertical="center" wrapText="1"/>
    </xf>
    <xf numFmtId="0" fontId="86" fillId="0" borderId="0" xfId="0" applyFont="1" applyAlignment="1">
      <alignment horizontal="center" vertical="center" wrapText="1"/>
    </xf>
    <xf numFmtId="0" fontId="24" fillId="0" borderId="0" xfId="0" applyFont="1" applyAlignment="1">
      <alignment horizontal="center" wrapText="1"/>
    </xf>
    <xf numFmtId="0" fontId="29" fillId="0" borderId="0" xfId="0" applyFont="1" applyAlignment="1">
      <alignment horizontal="center" wrapText="1"/>
    </xf>
    <xf numFmtId="0" fontId="12" fillId="0" borderId="7" xfId="0" applyFont="1" applyBorder="1" applyAlignment="1">
      <alignment horizontal="center"/>
    </xf>
    <xf numFmtId="0" fontId="82" fillId="0" borderId="7" xfId="0" applyFont="1" applyBorder="1" applyAlignment="1">
      <alignment horizontal="right"/>
    </xf>
    <xf numFmtId="0" fontId="142" fillId="0" borderId="7" xfId="0" applyFont="1" applyBorder="1" applyAlignment="1">
      <alignment horizontal="right"/>
    </xf>
    <xf numFmtId="0" fontId="0" fillId="0" borderId="7" xfId="0" applyBorder="1" applyAlignment="1">
      <alignment horizontal="right"/>
    </xf>
    <xf numFmtId="0" fontId="84" fillId="5" borderId="7" xfId="87" applyFont="1" applyFill="1" applyBorder="1" applyAlignment="1">
      <alignment horizontal="left" vertical="center" wrapText="1"/>
    </xf>
    <xf numFmtId="1" fontId="83" fillId="5" borderId="7" xfId="87" applyNumberFormat="1" applyFont="1" applyFill="1" applyBorder="1" applyAlignment="1">
      <alignment horizontal="center" vertical="center" wrapText="1"/>
    </xf>
    <xf numFmtId="0" fontId="17" fillId="5" borderId="7" xfId="0" applyFont="1" applyFill="1" applyBorder="1" applyAlignment="1">
      <alignment horizontal="justify" vertical="justify" wrapText="1"/>
    </xf>
    <xf numFmtId="0" fontId="83" fillId="5" borderId="7" xfId="87" applyFont="1" applyFill="1" applyBorder="1" applyAlignment="1">
      <alignment horizontal="left" vertical="top" wrapText="1"/>
    </xf>
    <xf numFmtId="0" fontId="87" fillId="5" borderId="7" xfId="87" applyFont="1" applyFill="1" applyBorder="1" applyAlignment="1">
      <alignment horizontal="left" vertical="top" wrapText="1"/>
    </xf>
    <xf numFmtId="0" fontId="133" fillId="5" borderId="7" xfId="87" applyFont="1" applyFill="1" applyBorder="1" applyAlignment="1">
      <alignment horizontal="left" vertical="center" wrapText="1"/>
    </xf>
    <xf numFmtId="0" fontId="83" fillId="5" borderId="7" xfId="87" applyFont="1" applyFill="1" applyBorder="1" applyAlignment="1">
      <alignment horizontal="right" vertical="top" wrapText="1"/>
    </xf>
    <xf numFmtId="0" fontId="83" fillId="5" borderId="7" xfId="87" applyFont="1" applyFill="1" applyBorder="1" applyAlignment="1">
      <alignment horizontal="justify" vertical="justify" wrapText="1"/>
    </xf>
    <xf numFmtId="0" fontId="83" fillId="5" borderId="7" xfId="0" applyFont="1" applyFill="1" applyBorder="1" applyAlignment="1">
      <alignment horizontal="justify" vertical="justify" wrapText="1"/>
    </xf>
    <xf numFmtId="0" fontId="83" fillId="5" borderId="7" xfId="0" applyFont="1" applyFill="1" applyBorder="1" applyAlignment="1">
      <alignment horizontal="left" vertical="justify" wrapText="1"/>
    </xf>
    <xf numFmtId="0" fontId="83" fillId="5" borderId="7" xfId="0" applyFont="1" applyFill="1" applyBorder="1" applyAlignment="1">
      <alignment horizontal="justify" vertical="top" wrapText="1"/>
    </xf>
    <xf numFmtId="0" fontId="83" fillId="5" borderId="7" xfId="87" applyFont="1" applyFill="1" applyBorder="1" applyAlignment="1">
      <alignment horizontal="justify" vertical="top" wrapText="1"/>
    </xf>
    <xf numFmtId="0" fontId="83" fillId="5" borderId="7" xfId="86" applyFont="1" applyFill="1" applyBorder="1" applyAlignment="1">
      <alignment horizontal="justify" vertical="justify" wrapText="1"/>
    </xf>
    <xf numFmtId="0" fontId="16" fillId="5" borderId="15"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16" xfId="0" applyFont="1" applyFill="1" applyBorder="1" applyAlignment="1">
      <alignment horizontal="center" vertical="center" wrapText="1"/>
    </xf>
    <xf numFmtId="0" fontId="16" fillId="5" borderId="7" xfId="0" applyFont="1" applyFill="1" applyBorder="1" applyAlignment="1">
      <alignment horizontal="center" vertical="center"/>
    </xf>
    <xf numFmtId="0" fontId="12" fillId="5" borderId="7" xfId="0" applyFont="1" applyFill="1" applyBorder="1" applyAlignment="1">
      <alignment horizontal="center" vertical="center"/>
    </xf>
    <xf numFmtId="0" fontId="17" fillId="5" borderId="7" xfId="0" applyFont="1" applyFill="1" applyBorder="1" applyAlignment="1">
      <alignment horizontal="justify" vertical="top" wrapText="1"/>
    </xf>
    <xf numFmtId="0" fontId="17" fillId="5" borderId="7" xfId="86" applyFont="1" applyFill="1" applyBorder="1" applyAlignment="1">
      <alignment horizontal="justify" vertical="justify" wrapText="1"/>
    </xf>
    <xf numFmtId="0" fontId="1" fillId="0" borderId="7" xfId="290" applyBorder="1" applyAlignment="1">
      <alignment horizontal="justify" vertical="justify" wrapText="1"/>
    </xf>
    <xf numFmtId="0" fontId="134" fillId="0" borderId="7" xfId="290" applyFont="1" applyBorder="1" applyAlignment="1">
      <alignment horizontal="center"/>
    </xf>
    <xf numFmtId="0" fontId="138" fillId="0" borderId="31" xfId="290" applyFont="1" applyBorder="1" applyAlignment="1">
      <alignment horizontal="center" vertical="center" wrapText="1"/>
    </xf>
    <xf numFmtId="0" fontId="138" fillId="0" borderId="40" xfId="290" applyFont="1" applyBorder="1" applyAlignment="1">
      <alignment horizontal="center" vertical="center" wrapText="1"/>
    </xf>
    <xf numFmtId="0" fontId="138" fillId="0" borderId="30" xfId="290" applyFont="1" applyBorder="1" applyAlignment="1">
      <alignment horizontal="center" vertical="center" wrapText="1"/>
    </xf>
    <xf numFmtId="0" fontId="134" fillId="0" borderId="44" xfId="290" applyFont="1" applyBorder="1" applyAlignment="1">
      <alignment horizontal="center"/>
    </xf>
    <xf numFmtId="0" fontId="1" fillId="0" borderId="44" xfId="290" applyBorder="1" applyAlignment="1">
      <alignment horizontal="center"/>
    </xf>
    <xf numFmtId="0" fontId="137" fillId="0" borderId="39" xfId="290" applyFont="1" applyBorder="1" applyAlignment="1">
      <alignment vertical="center" wrapText="1"/>
    </xf>
    <xf numFmtId="0" fontId="137" fillId="0" borderId="41" xfId="290" applyFont="1" applyBorder="1" applyAlignment="1">
      <alignment vertical="center" wrapText="1"/>
    </xf>
    <xf numFmtId="0" fontId="117" fillId="0" borderId="39" xfId="290" applyFont="1" applyBorder="1" applyAlignment="1">
      <alignment vertical="center" wrapText="1"/>
    </xf>
    <xf numFmtId="0" fontId="117" fillId="0" borderId="41" xfId="290" applyFont="1" applyBorder="1" applyAlignment="1">
      <alignment vertical="center" wrapText="1"/>
    </xf>
    <xf numFmtId="2" fontId="117" fillId="0" borderId="39" xfId="290" applyNumberFormat="1" applyFont="1" applyBorder="1" applyAlignment="1">
      <alignment vertical="center" wrapText="1"/>
    </xf>
    <xf numFmtId="2" fontId="117" fillId="0" borderId="41" xfId="290" applyNumberFormat="1" applyFont="1" applyBorder="1" applyAlignment="1">
      <alignment vertical="center" wrapText="1"/>
    </xf>
    <xf numFmtId="0" fontId="138" fillId="0" borderId="31" xfId="290" applyFont="1" applyBorder="1" applyAlignment="1">
      <alignment horizontal="left" vertical="center" wrapText="1" indent="15"/>
    </xf>
    <xf numFmtId="0" fontId="138" fillId="0" borderId="40" xfId="290" applyFont="1" applyBorder="1" applyAlignment="1">
      <alignment horizontal="left" vertical="center" wrapText="1" indent="15"/>
    </xf>
    <xf numFmtId="0" fontId="138" fillId="0" borderId="30" xfId="290" applyFont="1" applyBorder="1" applyAlignment="1">
      <alignment horizontal="left" vertical="center" wrapText="1" indent="15"/>
    </xf>
    <xf numFmtId="0" fontId="138" fillId="0" borderId="37" xfId="290" applyFont="1" applyBorder="1" applyAlignment="1">
      <alignment horizontal="left" vertical="center" wrapText="1" indent="2"/>
    </xf>
    <xf numFmtId="0" fontId="138" fillId="0" borderId="38" xfId="290" applyFont="1" applyBorder="1" applyAlignment="1">
      <alignment horizontal="left" vertical="center" wrapText="1" indent="2"/>
    </xf>
    <xf numFmtId="0" fontId="138" fillId="0" borderId="43" xfId="290" applyFont="1" applyBorder="1" applyAlignment="1">
      <alignment horizontal="left" vertical="center" wrapText="1" indent="2"/>
    </xf>
    <xf numFmtId="0" fontId="138" fillId="0" borderId="42" xfId="290" applyFont="1" applyBorder="1" applyAlignment="1">
      <alignment horizontal="left" vertical="center" wrapText="1" indent="2"/>
    </xf>
    <xf numFmtId="0" fontId="138" fillId="0" borderId="39" xfId="290" applyFont="1" applyBorder="1" applyAlignment="1">
      <alignment horizontal="left" vertical="center" wrapText="1" indent="1"/>
    </xf>
    <xf numFmtId="0" fontId="138" fillId="0" borderId="41" xfId="290" applyFont="1" applyBorder="1" applyAlignment="1">
      <alignment horizontal="left" vertical="center" wrapText="1" indent="1"/>
    </xf>
    <xf numFmtId="0" fontId="138" fillId="0" borderId="31" xfId="290" applyFont="1" applyBorder="1" applyAlignment="1">
      <alignment horizontal="left" vertical="center" wrapText="1" indent="13"/>
    </xf>
    <xf numFmtId="0" fontId="138" fillId="0" borderId="40" xfId="290" applyFont="1" applyBorder="1" applyAlignment="1">
      <alignment horizontal="left" vertical="center" wrapText="1" indent="13"/>
    </xf>
    <xf numFmtId="0" fontId="138" fillId="0" borderId="30" xfId="290" applyFont="1" applyBorder="1" applyAlignment="1">
      <alignment horizontal="left" vertical="center" wrapText="1" indent="13"/>
    </xf>
    <xf numFmtId="0" fontId="137" fillId="0" borderId="32" xfId="290" applyFont="1" applyBorder="1" applyAlignment="1">
      <alignment vertical="center" wrapText="1"/>
    </xf>
    <xf numFmtId="0" fontId="117" fillId="0" borderId="32" xfId="290" applyFont="1" applyBorder="1" applyAlignment="1">
      <alignment vertical="center" wrapText="1"/>
    </xf>
    <xf numFmtId="2" fontId="117" fillId="0" borderId="32" xfId="290" applyNumberFormat="1" applyFont="1" applyBorder="1" applyAlignment="1">
      <alignment vertical="center" wrapText="1"/>
    </xf>
    <xf numFmtId="0" fontId="137" fillId="0" borderId="7" xfId="290" applyFont="1" applyBorder="1" applyAlignment="1">
      <alignment vertical="center" wrapText="1"/>
    </xf>
    <xf numFmtId="0" fontId="137" fillId="0" borderId="7" xfId="290" applyFont="1" applyBorder="1" applyAlignment="1">
      <alignment horizontal="center" vertical="center" wrapText="1"/>
    </xf>
    <xf numFmtId="2" fontId="138" fillId="0" borderId="7" xfId="290" applyNumberFormat="1" applyFont="1" applyBorder="1" applyAlignment="1">
      <alignment horizontal="right" vertical="center" wrapText="1"/>
    </xf>
    <xf numFmtId="0" fontId="1" fillId="0" borderId="7" xfId="290" applyBorder="1" applyAlignment="1">
      <alignment horizontal="center"/>
    </xf>
    <xf numFmtId="0" fontId="138" fillId="0" borderId="7" xfId="290" applyFont="1" applyBorder="1" applyAlignment="1">
      <alignment horizontal="center" vertical="center" wrapText="1"/>
    </xf>
    <xf numFmtId="0" fontId="23" fillId="0" borderId="0" xfId="0" applyFont="1" applyAlignment="1">
      <alignment horizont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16" xfId="0" applyFont="1" applyBorder="1" applyAlignment="1">
      <alignment horizontal="left" vertical="center" wrapText="1"/>
    </xf>
    <xf numFmtId="0" fontId="23" fillId="0" borderId="15" xfId="0" applyFont="1" applyBorder="1" applyAlignment="1">
      <alignment horizontal="left" vertical="center" wrapText="1"/>
    </xf>
    <xf numFmtId="0" fontId="23" fillId="0" borderId="6" xfId="0" applyFont="1" applyBorder="1" applyAlignment="1">
      <alignment horizontal="left" vertical="center" wrapText="1"/>
    </xf>
    <xf numFmtId="0" fontId="23" fillId="0" borderId="16" xfId="0" applyFont="1" applyBorder="1" applyAlignment="1">
      <alignment horizontal="left" vertical="center" wrapText="1"/>
    </xf>
    <xf numFmtId="0" fontId="25" fillId="0" borderId="15" xfId="0" applyFont="1" applyBorder="1" applyAlignment="1">
      <alignment horizontal="right" vertical="center" wrapText="1"/>
    </xf>
    <xf numFmtId="0" fontId="25" fillId="0" borderId="6" xfId="0" applyFont="1" applyBorder="1" applyAlignment="1">
      <alignment horizontal="right" vertical="center" wrapText="1"/>
    </xf>
    <xf numFmtId="0" fontId="25" fillId="0" borderId="16" xfId="0" applyFont="1" applyBorder="1" applyAlignment="1">
      <alignment horizontal="right" vertical="center" wrapText="1"/>
    </xf>
    <xf numFmtId="0" fontId="28" fillId="0" borderId="0" xfId="0" applyFont="1" applyAlignment="1">
      <alignment horizontal="center" vertical="center" wrapText="1"/>
    </xf>
    <xf numFmtId="0" fontId="28" fillId="0" borderId="0" xfId="0" applyFont="1" applyAlignment="1">
      <alignment horizontal="center" wrapText="1"/>
    </xf>
    <xf numFmtId="0" fontId="23" fillId="0" borderId="15" xfId="0" applyFont="1" applyBorder="1" applyAlignment="1">
      <alignment horizontal="right" vertical="center" wrapText="1"/>
    </xf>
    <xf numFmtId="0" fontId="23" fillId="0" borderId="6" xfId="0" applyFont="1" applyBorder="1" applyAlignment="1">
      <alignment horizontal="right" vertical="center" wrapText="1"/>
    </xf>
    <xf numFmtId="0" fontId="23" fillId="0" borderId="16" xfId="0" applyFont="1" applyBorder="1" applyAlignment="1">
      <alignment horizontal="right" vertical="center" wrapText="1"/>
    </xf>
    <xf numFmtId="0" fontId="23" fillId="0" borderId="7" xfId="0" applyFont="1" applyBorder="1" applyAlignment="1">
      <alignment horizontal="center" vertical="center" wrapText="1"/>
    </xf>
    <xf numFmtId="0" fontId="88" fillId="0" borderId="15" xfId="0" applyFont="1" applyBorder="1" applyAlignment="1">
      <alignment horizontal="left" vertical="center" wrapText="1"/>
    </xf>
    <xf numFmtId="0" fontId="88" fillId="0" borderId="16" xfId="0" applyFont="1" applyBorder="1" applyAlignment="1">
      <alignment horizontal="left" vertical="center" wrapText="1"/>
    </xf>
    <xf numFmtId="0" fontId="88" fillId="0" borderId="0" xfId="0" applyFont="1" applyAlignment="1">
      <alignment horizontal="center" vertical="center"/>
    </xf>
    <xf numFmtId="0" fontId="29" fillId="5" borderId="0" xfId="0" applyFont="1" applyFill="1" applyAlignment="1">
      <alignment horizontal="center" vertical="center"/>
    </xf>
    <xf numFmtId="0" fontId="30" fillId="0" borderId="9" xfId="133" applyFont="1" applyBorder="1" applyAlignment="1">
      <alignment horizontal="center" vertical="top" wrapText="1"/>
    </xf>
    <xf numFmtId="0" fontId="30" fillId="0" borderId="1" xfId="133" applyFont="1" applyBorder="1" applyAlignment="1">
      <alignment horizontal="justify" vertical="justify" wrapText="1"/>
    </xf>
    <xf numFmtId="0" fontId="29" fillId="0" borderId="15" xfId="133" applyFont="1" applyBorder="1" applyAlignment="1">
      <alignment horizontal="center" vertical="center" wrapText="1"/>
    </xf>
    <xf numFmtId="0" fontId="29" fillId="0" borderId="6" xfId="133" applyFont="1" applyBorder="1" applyAlignment="1">
      <alignment horizontal="center" vertical="center" wrapText="1"/>
    </xf>
    <xf numFmtId="0" fontId="29" fillId="0" borderId="16" xfId="133" applyFont="1" applyBorder="1" applyAlignment="1">
      <alignment horizontal="center" vertical="center" wrapText="1"/>
    </xf>
    <xf numFmtId="0" fontId="117" fillId="5" borderId="7" xfId="277" applyFont="1" applyFill="1" applyBorder="1" applyAlignment="1">
      <alignment horizontal="justify" vertical="center" wrapText="1"/>
    </xf>
    <xf numFmtId="0" fontId="21" fillId="5" borderId="7" xfId="277" applyFont="1" applyFill="1" applyBorder="1" applyAlignment="1">
      <alignment horizontal="justify"/>
    </xf>
    <xf numFmtId="0" fontId="10" fillId="0" borderId="2" xfId="86" applyFont="1" applyBorder="1" applyAlignment="1">
      <alignment horizontal="center"/>
    </xf>
    <xf numFmtId="0" fontId="22" fillId="5" borderId="15" xfId="87" applyFont="1" applyFill="1" applyBorder="1" applyAlignment="1">
      <alignment horizontal="left" vertical="top" wrapText="1"/>
    </xf>
    <xf numFmtId="0" fontId="22" fillId="5" borderId="6" xfId="87" applyFont="1" applyFill="1" applyBorder="1" applyAlignment="1">
      <alignment horizontal="left" vertical="top" wrapText="1"/>
    </xf>
    <xf numFmtId="0" fontId="22" fillId="5" borderId="16" xfId="87" applyFont="1" applyFill="1" applyBorder="1" applyAlignment="1">
      <alignment horizontal="left" vertical="top" wrapText="1"/>
    </xf>
    <xf numFmtId="0" fontId="22" fillId="5" borderId="15" xfId="87" applyFont="1" applyFill="1" applyBorder="1" applyAlignment="1">
      <alignment horizontal="left" vertical="center" wrapText="1"/>
    </xf>
    <xf numFmtId="0" fontId="22" fillId="5" borderId="6" xfId="87" applyFont="1" applyFill="1" applyBorder="1" applyAlignment="1">
      <alignment horizontal="left" vertical="center" wrapText="1"/>
    </xf>
    <xf numFmtId="0" fontId="22" fillId="5" borderId="16" xfId="87" applyFont="1" applyFill="1" applyBorder="1" applyAlignment="1">
      <alignment horizontal="left" vertical="center" wrapText="1"/>
    </xf>
    <xf numFmtId="0" fontId="14" fillId="0" borderId="15" xfId="86" applyBorder="1" applyAlignment="1">
      <alignment horizontal="center"/>
    </xf>
    <xf numFmtId="0" fontId="14" fillId="0" borderId="6" xfId="86" applyBorder="1" applyAlignment="1">
      <alignment horizontal="center"/>
    </xf>
    <xf numFmtId="0" fontId="14" fillId="0" borderId="16" xfId="86" applyBorder="1" applyAlignment="1">
      <alignment horizontal="center"/>
    </xf>
    <xf numFmtId="0" fontId="10" fillId="0" borderId="7" xfId="86" applyFont="1" applyBorder="1" applyAlignment="1">
      <alignment horizontal="center"/>
    </xf>
    <xf numFmtId="0" fontId="22" fillId="5" borderId="7" xfId="87" applyFont="1" applyFill="1" applyBorder="1" applyAlignment="1">
      <alignment horizontal="left" vertical="top" wrapText="1"/>
    </xf>
    <xf numFmtId="2" fontId="14" fillId="5" borderId="0" xfId="133" applyNumberFormat="1" applyFont="1" applyFill="1" applyAlignment="1">
      <alignment horizontal="center"/>
    </xf>
    <xf numFmtId="0" fontId="29" fillId="5" borderId="0" xfId="0" applyFont="1" applyFill="1" applyAlignment="1">
      <alignment horizontal="center" vertical="center" wrapText="1"/>
    </xf>
    <xf numFmtId="0" fontId="24" fillId="0" borderId="0" xfId="86" applyFont="1" applyAlignment="1">
      <alignment horizontal="center" vertical="center"/>
    </xf>
    <xf numFmtId="0" fontId="29" fillId="0" borderId="2" xfId="86" applyFont="1" applyBorder="1" applyAlignment="1">
      <alignment horizontal="center" vertical="center"/>
    </xf>
    <xf numFmtId="0" fontId="29" fillId="0" borderId="7" xfId="251" applyFont="1" applyBorder="1" applyAlignment="1">
      <alignment horizontal="center" vertical="center" wrapText="1"/>
    </xf>
    <xf numFmtId="0" fontId="29" fillId="0" borderId="15" xfId="251" applyFont="1" applyBorder="1" applyAlignment="1">
      <alignment horizontal="center" vertical="center" wrapText="1"/>
    </xf>
    <xf numFmtId="0" fontId="29" fillId="0" borderId="15" xfId="251" applyFont="1" applyBorder="1" applyAlignment="1">
      <alignment horizontal="center" vertical="center" shrinkToFit="1"/>
    </xf>
    <xf numFmtId="0" fontId="29" fillId="0" borderId="16" xfId="251" applyFont="1" applyBorder="1" applyAlignment="1">
      <alignment horizontal="center" vertical="center" shrinkToFit="1"/>
    </xf>
    <xf numFmtId="0" fontId="30" fillId="0" borderId="17" xfId="133" applyFont="1" applyBorder="1" applyAlignment="1">
      <alignment horizontal="center" vertical="top" wrapText="1"/>
    </xf>
    <xf numFmtId="0" fontId="30" fillId="0" borderId="10" xfId="133" applyFont="1" applyBorder="1" applyAlignment="1">
      <alignment horizontal="justify" vertical="justify" wrapText="1"/>
    </xf>
    <xf numFmtId="0" fontId="30" fillId="0" borderId="11" xfId="133" applyFont="1" applyBorder="1" applyAlignment="1">
      <alignment horizontal="justify" vertical="justify" wrapText="1"/>
    </xf>
    <xf numFmtId="0" fontId="30" fillId="0" borderId="12" xfId="133" applyFont="1" applyBorder="1" applyAlignment="1">
      <alignment horizontal="left" vertical="center" wrapText="1"/>
    </xf>
    <xf numFmtId="0" fontId="30" fillId="0" borderId="2" xfId="133" applyFont="1" applyBorder="1" applyAlignment="1">
      <alignment horizontal="left" vertical="center" wrapText="1"/>
    </xf>
    <xf numFmtId="0" fontId="30" fillId="0" borderId="13" xfId="133" applyFont="1" applyBorder="1" applyAlignment="1">
      <alignment horizontal="left" vertical="center" wrapText="1"/>
    </xf>
    <xf numFmtId="0" fontId="10" fillId="0" borderId="15" xfId="0" applyFont="1" applyBorder="1" applyAlignment="1">
      <alignment horizontal="center"/>
    </xf>
    <xf numFmtId="0" fontId="10" fillId="0" borderId="6" xfId="0" applyFont="1" applyBorder="1" applyAlignment="1">
      <alignment horizontal="center"/>
    </xf>
    <xf numFmtId="0" fontId="10" fillId="0" borderId="16" xfId="0" applyFont="1" applyBorder="1" applyAlignment="1">
      <alignment horizontal="center"/>
    </xf>
    <xf numFmtId="0" fontId="10" fillId="0" borderId="0" xfId="0" applyFont="1" applyAlignment="1">
      <alignment horizontal="center" vertical="center" wrapText="1"/>
    </xf>
    <xf numFmtId="0" fontId="0" fillId="0" borderId="0" xfId="0"/>
    <xf numFmtId="0" fontId="13" fillId="0" borderId="0" xfId="0" applyFont="1" applyAlignment="1">
      <alignment horizontal="center" vertical="center" wrapText="1"/>
    </xf>
    <xf numFmtId="0" fontId="14" fillId="0" borderId="7" xfId="0" applyFont="1" applyBorder="1" applyAlignment="1">
      <alignment horizontal="center" vertical="top" wrapText="1"/>
    </xf>
    <xf numFmtId="0" fontId="0" fillId="0" borderId="7" xfId="0" applyBorder="1"/>
    <xf numFmtId="0" fontId="18" fillId="0" borderId="0" xfId="0" applyFont="1" applyAlignment="1">
      <alignment horizontal="left"/>
    </xf>
    <xf numFmtId="0" fontId="71" fillId="0" borderId="0" xfId="0" applyFont="1" applyAlignment="1">
      <alignment horizontal="center" wrapText="1"/>
    </xf>
    <xf numFmtId="0" fontId="10" fillId="0" borderId="0" xfId="0" applyFont="1"/>
    <xf numFmtId="0" fontId="18" fillId="0" borderId="0" xfId="0" applyFont="1" applyAlignment="1">
      <alignment horizontal="center"/>
    </xf>
    <xf numFmtId="0" fontId="93" fillId="0" borderId="0" xfId="276" applyFont="1" applyAlignment="1">
      <alignment horizontal="center"/>
    </xf>
    <xf numFmtId="0" fontId="18" fillId="0" borderId="7" xfId="277" applyFont="1" applyBorder="1" applyAlignment="1">
      <alignment horizontal="left" vertical="center"/>
    </xf>
    <xf numFmtId="0" fontId="26" fillId="0" borderId="0" xfId="133" applyFont="1" applyAlignment="1">
      <alignment horizontal="center"/>
    </xf>
    <xf numFmtId="0" fontId="117" fillId="0" borderId="7" xfId="277" applyFont="1" applyBorder="1" applyAlignment="1">
      <alignment horizontal="justify" vertical="center" wrapText="1"/>
    </xf>
    <xf numFmtId="0" fontId="21" fillId="0" borderId="7" xfId="277" applyFont="1" applyBorder="1" applyAlignment="1">
      <alignment horizontal="justify"/>
    </xf>
    <xf numFmtId="0" fontId="71" fillId="5" borderId="15" xfId="86" applyFont="1" applyFill="1" applyBorder="1" applyAlignment="1">
      <alignment horizontal="center"/>
    </xf>
    <xf numFmtId="0" fontId="71" fillId="5" borderId="6" xfId="86" applyFont="1" applyFill="1" applyBorder="1" applyAlignment="1">
      <alignment horizontal="center"/>
    </xf>
    <xf numFmtId="0" fontId="71" fillId="5" borderId="16" xfId="86" applyFont="1" applyFill="1" applyBorder="1" applyAlignment="1">
      <alignment horizontal="center"/>
    </xf>
    <xf numFmtId="0" fontId="118" fillId="0" borderId="0" xfId="277" applyFont="1" applyAlignment="1">
      <alignment horizontal="center" vertical="center" wrapText="1"/>
    </xf>
    <xf numFmtId="0" fontId="89" fillId="0" borderId="0" xfId="277" applyFont="1" applyAlignment="1">
      <alignment horizontal="center"/>
    </xf>
    <xf numFmtId="0" fontId="23" fillId="0" borderId="0" xfId="277" applyFont="1" applyAlignment="1">
      <alignment horizontal="center"/>
    </xf>
    <xf numFmtId="0" fontId="119" fillId="0" borderId="7" xfId="277" applyFont="1" applyBorder="1" applyAlignment="1">
      <alignment horizontal="center" vertical="center"/>
    </xf>
    <xf numFmtId="0" fontId="21" fillId="0" borderId="7" xfId="277" applyFont="1" applyBorder="1"/>
    <xf numFmtId="0" fontId="119" fillId="0" borderId="7" xfId="277" applyFont="1" applyBorder="1" applyAlignment="1">
      <alignment horizontal="center" vertical="center" wrapText="1"/>
    </xf>
    <xf numFmtId="0" fontId="18" fillId="0" borderId="7" xfId="221" applyFont="1" applyBorder="1" applyAlignment="1">
      <alignment horizontal="justify" vertical="justify" wrapText="1"/>
    </xf>
    <xf numFmtId="0" fontId="18" fillId="0" borderId="7" xfId="277" applyFont="1" applyBorder="1" applyAlignment="1">
      <alignment horizontal="center" vertical="center"/>
    </xf>
    <xf numFmtId="0" fontId="10" fillId="0" borderId="2" xfId="276" applyFont="1" applyBorder="1" applyAlignment="1">
      <alignment horizontal="center" vertical="center"/>
    </xf>
    <xf numFmtId="0" fontId="10" fillId="0" borderId="28" xfId="276" applyFont="1" applyBorder="1" applyAlignment="1">
      <alignment horizontal="center" vertical="center" wrapText="1"/>
    </xf>
    <xf numFmtId="0" fontId="10" fillId="0" borderId="31" xfId="276" applyFont="1" applyBorder="1" applyAlignment="1">
      <alignment horizontal="center" vertical="top" wrapText="1"/>
    </xf>
    <xf numFmtId="0" fontId="10" fillId="0" borderId="30" xfId="276" applyFont="1" applyBorder="1" applyAlignment="1">
      <alignment horizontal="center" vertical="top" wrapText="1"/>
    </xf>
    <xf numFmtId="0" fontId="10" fillId="0" borderId="34" xfId="276" applyFont="1" applyBorder="1" applyAlignment="1">
      <alignment horizontal="center" vertical="top" wrapText="1"/>
    </xf>
    <xf numFmtId="0" fontId="10" fillId="0" borderId="35" xfId="276" applyFont="1" applyBorder="1" applyAlignment="1">
      <alignment horizontal="center" vertical="top" wrapText="1"/>
    </xf>
    <xf numFmtId="0" fontId="115" fillId="0" borderId="0" xfId="109" applyFont="1" applyAlignment="1">
      <alignment horizontal="center" vertical="center"/>
    </xf>
    <xf numFmtId="49" fontId="107" fillId="4" borderId="18" xfId="86" applyNumberFormat="1" applyFont="1" applyFill="1" applyBorder="1" applyAlignment="1">
      <alignment horizontal="center" vertical="center"/>
    </xf>
    <xf numFmtId="0" fontId="107" fillId="4" borderId="18" xfId="86" applyFont="1" applyFill="1" applyBorder="1" applyAlignment="1">
      <alignment horizontal="center" vertical="center"/>
    </xf>
    <xf numFmtId="49" fontId="107" fillId="4" borderId="20" xfId="86" applyNumberFormat="1" applyFont="1" applyFill="1" applyBorder="1" applyAlignment="1">
      <alignment horizontal="center" vertical="center"/>
    </xf>
    <xf numFmtId="49" fontId="107" fillId="4" borderId="27" xfId="86" applyNumberFormat="1" applyFont="1" applyFill="1" applyBorder="1" applyAlignment="1">
      <alignment horizontal="center" vertical="center"/>
    </xf>
    <xf numFmtId="49" fontId="107" fillId="4" borderId="21" xfId="86" applyNumberFormat="1" applyFont="1" applyFill="1" applyBorder="1" applyAlignment="1">
      <alignment horizontal="center" vertical="center"/>
    </xf>
    <xf numFmtId="49" fontId="108" fillId="4" borderId="18" xfId="86" applyNumberFormat="1" applyFont="1" applyFill="1" applyBorder="1" applyAlignment="1">
      <alignment horizontal="center" vertical="center" wrapText="1"/>
    </xf>
    <xf numFmtId="0" fontId="108" fillId="4" borderId="18" xfId="86" applyFont="1" applyFill="1" applyBorder="1" applyAlignment="1">
      <alignment horizontal="center" vertical="center" wrapText="1"/>
    </xf>
    <xf numFmtId="49" fontId="108" fillId="4" borderId="19" xfId="86" applyNumberFormat="1" applyFont="1" applyFill="1" applyBorder="1" applyAlignment="1">
      <alignment horizontal="center" vertical="top"/>
    </xf>
    <xf numFmtId="49" fontId="108" fillId="4" borderId="26" xfId="86" applyNumberFormat="1" applyFont="1" applyFill="1" applyBorder="1" applyAlignment="1">
      <alignment horizontal="center" vertical="top"/>
    </xf>
    <xf numFmtId="49" fontId="108" fillId="4" borderId="22" xfId="86" applyNumberFormat="1" applyFont="1" applyFill="1" applyBorder="1" applyAlignment="1">
      <alignment horizontal="center" vertical="top"/>
    </xf>
    <xf numFmtId="49" fontId="110" fillId="4" borderId="23" xfId="86" applyNumberFormat="1" applyFont="1" applyFill="1" applyBorder="1" applyAlignment="1">
      <alignment horizontal="center" vertical="center" wrapText="1"/>
    </xf>
    <xf numFmtId="0" fontId="110" fillId="4" borderId="24" xfId="86" applyFont="1" applyFill="1" applyBorder="1" applyAlignment="1">
      <alignment horizontal="center" vertical="center" wrapText="1"/>
    </xf>
    <xf numFmtId="49" fontId="111" fillId="4" borderId="18" xfId="86" applyNumberFormat="1" applyFont="1" applyFill="1" applyBorder="1" applyAlignment="1">
      <alignment horizontal="left" vertical="center" wrapText="1"/>
    </xf>
    <xf numFmtId="2" fontId="111" fillId="4" borderId="18" xfId="86" applyNumberFormat="1" applyFont="1" applyFill="1" applyBorder="1" applyAlignment="1">
      <alignment horizontal="left" vertical="center" wrapText="1"/>
    </xf>
    <xf numFmtId="49" fontId="111" fillId="4" borderId="23" xfId="86" applyNumberFormat="1" applyFont="1" applyFill="1" applyBorder="1" applyAlignment="1">
      <alignment horizontal="left" vertical="center" wrapText="1"/>
    </xf>
    <xf numFmtId="0" fontId="111" fillId="4" borderId="24" xfId="86" applyFont="1" applyFill="1" applyBorder="1" applyAlignment="1">
      <alignment horizontal="left" vertical="center" wrapText="1"/>
    </xf>
    <xf numFmtId="49" fontId="110" fillId="4" borderId="18" xfId="86" applyNumberFormat="1" applyFont="1" applyFill="1" applyBorder="1" applyAlignment="1">
      <alignment horizontal="center" vertical="center" wrapText="1"/>
    </xf>
    <xf numFmtId="0" fontId="110" fillId="4" borderId="18" xfId="86" applyFont="1" applyFill="1" applyBorder="1" applyAlignment="1">
      <alignment horizontal="center" vertical="center" wrapText="1"/>
    </xf>
    <xf numFmtId="49" fontId="110" fillId="4" borderId="20" xfId="86" applyNumberFormat="1" applyFont="1" applyFill="1" applyBorder="1" applyAlignment="1">
      <alignment horizontal="center" vertical="center" wrapText="1"/>
    </xf>
    <xf numFmtId="49" fontId="110" fillId="4" borderId="27" xfId="86" applyNumberFormat="1" applyFont="1" applyFill="1" applyBorder="1" applyAlignment="1">
      <alignment horizontal="center" vertical="center" wrapText="1"/>
    </xf>
    <xf numFmtId="49" fontId="110" fillId="4" borderId="21" xfId="86" applyNumberFormat="1" applyFont="1" applyFill="1" applyBorder="1" applyAlignment="1">
      <alignment horizontal="center" vertical="center" wrapText="1"/>
    </xf>
    <xf numFmtId="49" fontId="108" fillId="4" borderId="19" xfId="86" applyNumberFormat="1" applyFont="1" applyFill="1" applyBorder="1" applyAlignment="1">
      <alignment horizontal="center" vertical="center"/>
    </xf>
    <xf numFmtId="0" fontId="108" fillId="4" borderId="19" xfId="86" applyFont="1" applyFill="1" applyBorder="1" applyAlignment="1">
      <alignment horizontal="center" vertical="center"/>
    </xf>
    <xf numFmtId="49" fontId="108" fillId="4" borderId="7" xfId="86" applyNumberFormat="1" applyFont="1" applyFill="1" applyBorder="1" applyAlignment="1">
      <alignment horizontal="center" vertical="center"/>
    </xf>
    <xf numFmtId="0" fontId="108" fillId="4" borderId="7" xfId="86" applyFont="1" applyFill="1" applyBorder="1" applyAlignment="1">
      <alignment horizontal="center" vertical="center"/>
    </xf>
    <xf numFmtId="0" fontId="108" fillId="4" borderId="15" xfId="86" applyFont="1" applyFill="1" applyBorder="1" applyAlignment="1">
      <alignment horizontal="center" vertical="center"/>
    </xf>
    <xf numFmtId="0" fontId="108" fillId="4" borderId="6" xfId="86" applyFont="1" applyFill="1" applyBorder="1" applyAlignment="1">
      <alignment horizontal="center" vertical="center"/>
    </xf>
    <xf numFmtId="0" fontId="108" fillId="4" borderId="16" xfId="86" applyFont="1" applyFill="1" applyBorder="1" applyAlignment="1">
      <alignment horizontal="center" vertical="center"/>
    </xf>
    <xf numFmtId="0" fontId="108" fillId="4" borderId="0" xfId="86" applyFont="1" applyFill="1" applyAlignment="1">
      <alignment horizontal="center" vertical="top"/>
    </xf>
    <xf numFmtId="0" fontId="114" fillId="0" borderId="0" xfId="87" applyFont="1" applyAlignment="1">
      <alignment horizontal="center"/>
    </xf>
    <xf numFmtId="1" fontId="12" fillId="0" borderId="7" xfId="109" applyNumberFormat="1" applyFont="1" applyBorder="1" applyAlignment="1">
      <alignment horizontal="center" vertical="center" wrapText="1"/>
    </xf>
    <xf numFmtId="0" fontId="19" fillId="0" borderId="7" xfId="0" applyFont="1" applyBorder="1" applyAlignment="1">
      <alignment horizontal="center" vertical="center"/>
    </xf>
    <xf numFmtId="0" fontId="30" fillId="0" borderId="7" xfId="0" applyFont="1" applyBorder="1" applyAlignment="1">
      <alignment horizontal="center" vertical="center"/>
    </xf>
    <xf numFmtId="0" fontId="17" fillId="0" borderId="7" xfId="252" applyFont="1" applyBorder="1" applyAlignment="1">
      <alignment horizontal="justify" vertical="center" wrapText="1"/>
    </xf>
    <xf numFmtId="0" fontId="12" fillId="0" borderId="7" xfId="109" applyFont="1" applyBorder="1" applyAlignment="1">
      <alignment horizontal="center" vertical="center" wrapText="1"/>
    </xf>
    <xf numFmtId="0" fontId="14" fillId="0" borderId="7" xfId="252" applyFont="1" applyBorder="1" applyAlignment="1">
      <alignment horizontal="center" vertical="center" wrapText="1"/>
    </xf>
    <xf numFmtId="0" fontId="12" fillId="0" borderId="7" xfId="252" applyFont="1" applyBorder="1" applyAlignment="1">
      <alignment horizontal="center"/>
    </xf>
    <xf numFmtId="0" fontId="10" fillId="0" borderId="7" xfId="0" applyFont="1" applyBorder="1" applyAlignment="1">
      <alignment horizontal="left" vertical="center"/>
    </xf>
    <xf numFmtId="0" fontId="10" fillId="0" borderId="7" xfId="252" applyFont="1" applyBorder="1" applyAlignment="1">
      <alignment horizontal="center" vertical="center" wrapText="1"/>
    </xf>
    <xf numFmtId="0" fontId="10" fillId="0" borderId="7" xfId="252" applyFont="1" applyBorder="1" applyAlignment="1">
      <alignment horizontal="center" vertical="center"/>
    </xf>
    <xf numFmtId="0" fontId="65" fillId="0" borderId="2" xfId="0" applyFont="1" applyBorder="1" applyAlignment="1">
      <alignment horizontal="center" vertical="center"/>
    </xf>
  </cellXfs>
  <cellStyles count="291">
    <cellStyle name="$" xfId="1"/>
    <cellStyle name="$ &amp; ¢" xfId="2"/>
    <cellStyle name="%" xfId="3"/>
    <cellStyle name="%.00" xfId="4"/>
    <cellStyle name="??                          " xfId="5"/>
    <cellStyle name="•W€_G7ATD" xfId="6"/>
    <cellStyle name="AeE­ [0]_INQUIRY ¿μ¾÷AßAø " xfId="7"/>
    <cellStyle name="AeE­_INQUIRY ¿μ¾÷AßAø " xfId="8"/>
    <cellStyle name="AÞ¸¶ [0]_INQUIRY ¿?¾÷AßAø " xfId="9"/>
    <cellStyle name="AÞ¸¶_INQUIRY ¿?¾÷AßAø " xfId="10"/>
    <cellStyle name="Black" xfId="11"/>
    <cellStyle name="Border" xfId="12"/>
    <cellStyle name="Border, Bottom" xfId="13"/>
    <cellStyle name="Border, Left" xfId="14"/>
    <cellStyle name="Border, Right" xfId="15"/>
    <cellStyle name="Border, Top" xfId="16"/>
    <cellStyle name="C?AØ_¿?¾÷CoE² " xfId="17"/>
    <cellStyle name="C￥AØ_¿μ¾÷CoE² " xfId="18"/>
    <cellStyle name="Calc Currency (0)" xfId="19"/>
    <cellStyle name="Comma 10" xfId="20"/>
    <cellStyle name="Comma 10 2" xfId="21"/>
    <cellStyle name="Comma 11" xfId="22"/>
    <cellStyle name="Comma 2" xfId="23"/>
    <cellStyle name="Comma 2 2" xfId="24"/>
    <cellStyle name="Comma 2 2 2" xfId="25"/>
    <cellStyle name="Comma 2 2 2 2" xfId="284"/>
    <cellStyle name="Comma 2 2 3 4" xfId="26"/>
    <cellStyle name="Comma 2 3" xfId="27"/>
    <cellStyle name="Comma 2 4" xfId="28"/>
    <cellStyle name="Comma 2 5" xfId="29"/>
    <cellStyle name="Comma 2 6" xfId="30"/>
    <cellStyle name="Comma 2 7" xfId="31"/>
    <cellStyle name="Comma 3" xfId="32"/>
    <cellStyle name="Comma 3 10" xfId="33"/>
    <cellStyle name="Comma 3 11" xfId="34"/>
    <cellStyle name="Comma 3 12" xfId="35"/>
    <cellStyle name="Comma 3 13" xfId="36"/>
    <cellStyle name="Comma 3 14" xfId="37"/>
    <cellStyle name="Comma 3 15" xfId="38"/>
    <cellStyle name="Comma 3 16" xfId="39"/>
    <cellStyle name="Comma 3 17" xfId="40"/>
    <cellStyle name="Comma 3 18" xfId="41"/>
    <cellStyle name="Comma 3 19" xfId="42"/>
    <cellStyle name="Comma 3 2" xfId="43"/>
    <cellStyle name="Comma 3 3" xfId="44"/>
    <cellStyle name="Comma 3 4" xfId="45"/>
    <cellStyle name="Comma 3 5" xfId="46"/>
    <cellStyle name="Comma 3 6" xfId="47"/>
    <cellStyle name="Comma 3 7" xfId="48"/>
    <cellStyle name="Comma 3 8" xfId="49"/>
    <cellStyle name="Comma 3 9" xfId="50"/>
    <cellStyle name="Comma 4" xfId="51"/>
    <cellStyle name="Comma 4 2" xfId="52"/>
    <cellStyle name="Comma 4 3" xfId="53"/>
    <cellStyle name="Comma 4 4" xfId="54"/>
    <cellStyle name="Comma 5" xfId="55"/>
    <cellStyle name="Comma 5 2" xfId="56"/>
    <cellStyle name="Comma 6" xfId="57"/>
    <cellStyle name="Comma 6 2" xfId="58"/>
    <cellStyle name="Comma 7" xfId="59"/>
    <cellStyle name="Comma 8" xfId="60"/>
    <cellStyle name="Comma 9" xfId="61"/>
    <cellStyle name="Comma 9 2" xfId="62"/>
    <cellStyle name="Comma 9 3" xfId="63"/>
    <cellStyle name="Comma0" xfId="64"/>
    <cellStyle name="Copied" xfId="65"/>
    <cellStyle name="Currency0" xfId="66"/>
    <cellStyle name="Date" xfId="67"/>
    <cellStyle name="Dezimal [0]_laroux" xfId="68"/>
    <cellStyle name="Dezimal_laroux" xfId="69"/>
    <cellStyle name="Entered" xfId="70"/>
    <cellStyle name="Euro" xfId="71"/>
    <cellStyle name="Excel Built-in Normal" xfId="72"/>
    <cellStyle name="Fixed" xfId="73"/>
    <cellStyle name="Grey" xfId="74"/>
    <cellStyle name="HEADER" xfId="75"/>
    <cellStyle name="Header1" xfId="76"/>
    <cellStyle name="Header2" xfId="77"/>
    <cellStyle name="Hyperlink 2" xfId="78"/>
    <cellStyle name="Input [yellow]" xfId="79"/>
    <cellStyle name="Milliers [0]_laroux" xfId="80"/>
    <cellStyle name="Milliers_laroux" xfId="81"/>
    <cellStyle name="mm/dd/yy" xfId="82"/>
    <cellStyle name="Model" xfId="83"/>
    <cellStyle name="Non défini" xfId="84"/>
    <cellStyle name="Normal" xfId="0" builtinId="0"/>
    <cellStyle name="Normal - Style1" xfId="85"/>
    <cellStyle name="Normal 10" xfId="86"/>
    <cellStyle name="Normal 10 2" xfId="87"/>
    <cellStyle name="Normal 10 2 2" xfId="88"/>
    <cellStyle name="Normal 10 2 2 2" xfId="287"/>
    <cellStyle name="Normal 10 2 2 3" xfId="281"/>
    <cellStyle name="Normal 10 2 3" xfId="89"/>
    <cellStyle name="Normal 10 3" xfId="90"/>
    <cellStyle name="Normal 10 3 2" xfId="91"/>
    <cellStyle name="Normal 10 3 3" xfId="285"/>
    <cellStyle name="Normal 10 3 4" xfId="289"/>
    <cellStyle name="Normal 10 4" xfId="274"/>
    <cellStyle name="Normal 10 4 2" xfId="275"/>
    <cellStyle name="Normal 10 5" xfId="92"/>
    <cellStyle name="Normal 10_E9SONUDIHFINANCIALBIDBGPTEMPLATE" xfId="93"/>
    <cellStyle name="Normal 11" xfId="94"/>
    <cellStyle name="Normal 12" xfId="95"/>
    <cellStyle name="Normal 13" xfId="96"/>
    <cellStyle name="Normal 13 2" xfId="97"/>
    <cellStyle name="Normal 13 2 2" xfId="98"/>
    <cellStyle name="Normal 13 3" xfId="99"/>
    <cellStyle name="Normal 13 3 2" xfId="288"/>
    <cellStyle name="Normal 13 4" xfId="276"/>
    <cellStyle name="Normal 13 4 2" xfId="100"/>
    <cellStyle name="Normal 13 4 3" xfId="279"/>
    <cellStyle name="Normal 13 5" xfId="278"/>
    <cellStyle name="Normal 13 6" xfId="286"/>
    <cellStyle name="Normal 14" xfId="101"/>
    <cellStyle name="Normal 15" xfId="102"/>
    <cellStyle name="Normal 16" xfId="103"/>
    <cellStyle name="Normal 17" xfId="104"/>
    <cellStyle name="Normal 18" xfId="105"/>
    <cellStyle name="Normal 18 2" xfId="106"/>
    <cellStyle name="Normal 18 2 2" xfId="107"/>
    <cellStyle name="Normal 19" xfId="108"/>
    <cellStyle name="Normal 2" xfId="109"/>
    <cellStyle name="Normal 2 2" xfId="110"/>
    <cellStyle name="Normal 2 2 2" xfId="111"/>
    <cellStyle name="Normal 2 2 2 2" xfId="112"/>
    <cellStyle name="Normal 2 2 2 2 2" xfId="113"/>
    <cellStyle name="Normal 2 2 2_E9SONUDIHFINANCIALBIDBGPTEMPLATE" xfId="114"/>
    <cellStyle name="Normal 2 2 3" xfId="115"/>
    <cellStyle name="Normal 2 2 3 2" xfId="116"/>
    <cellStyle name="Normal 2 2 3 2 2" xfId="117"/>
    <cellStyle name="Normal 2 2 3 2 3" xfId="118"/>
    <cellStyle name="Normal 2 2 3 2 4" xfId="119"/>
    <cellStyle name="Normal 2 2 3 3" xfId="120"/>
    <cellStyle name="Normal 2 2 3 4" xfId="121"/>
    <cellStyle name="Normal 2 2 4" xfId="122"/>
    <cellStyle name="Normal 2 2 4 2" xfId="123"/>
    <cellStyle name="Normal 2 2 4 3" xfId="124"/>
    <cellStyle name="Normal 2 2 5" xfId="125"/>
    <cellStyle name="Normal 2 2 6" xfId="126"/>
    <cellStyle name="Normal 2 2 7" xfId="127"/>
    <cellStyle name="Normal 2 2 8" xfId="128"/>
    <cellStyle name="Normal 2 2_E.BOQ.Group 1A BGP.W" xfId="129"/>
    <cellStyle name="Normal 2 3" xfId="130"/>
    <cellStyle name="Normal 2 3 2" xfId="131"/>
    <cellStyle name="Normal 2 3 2 2" xfId="132"/>
    <cellStyle name="Normal 2 4" xfId="133"/>
    <cellStyle name="Normal 2 5" xfId="134"/>
    <cellStyle name="Normal 2 5 2" xfId="135"/>
    <cellStyle name="Normal 2 6" xfId="136"/>
    <cellStyle name="Normal 2 7" xfId="137"/>
    <cellStyle name="Normal 2 8" xfId="138"/>
    <cellStyle name="Normal 2 8 2" xfId="139"/>
    <cellStyle name="Normal 2_E9SONUDIHFINANCIALBIDBGPTEMPLATE" xfId="140"/>
    <cellStyle name="Normal 20" xfId="141"/>
    <cellStyle name="Normal 20 10" xfId="142"/>
    <cellStyle name="Normal 20 11" xfId="143"/>
    <cellStyle name="Normal 20 12" xfId="144"/>
    <cellStyle name="Normal 20 13" xfId="145"/>
    <cellStyle name="Normal 20 14" xfId="146"/>
    <cellStyle name="Normal 20 15" xfId="147"/>
    <cellStyle name="Normal 20 16" xfId="148"/>
    <cellStyle name="Normal 20 17" xfId="149"/>
    <cellStyle name="Normal 20 18" xfId="150"/>
    <cellStyle name="Normal 20 2" xfId="151"/>
    <cellStyle name="Normal 20 2 2" xfId="283"/>
    <cellStyle name="Normal 20 3" xfId="152"/>
    <cellStyle name="Normal 20 4" xfId="153"/>
    <cellStyle name="Normal 20 5" xfId="154"/>
    <cellStyle name="Normal 20 6" xfId="155"/>
    <cellStyle name="Normal 20 7" xfId="156"/>
    <cellStyle name="Normal 20 8" xfId="157"/>
    <cellStyle name="Normal 20 9" xfId="158"/>
    <cellStyle name="Normal 20_ t-well annx 1" xfId="159"/>
    <cellStyle name="Normal 21" xfId="160"/>
    <cellStyle name="Normal 21 10" xfId="161"/>
    <cellStyle name="Normal 21 11" xfId="162"/>
    <cellStyle name="Normal 21 12" xfId="163"/>
    <cellStyle name="Normal 21 13" xfId="164"/>
    <cellStyle name="Normal 21 14" xfId="165"/>
    <cellStyle name="Normal 21 15" xfId="166"/>
    <cellStyle name="Normal 21 16" xfId="167"/>
    <cellStyle name="Normal 21 17" xfId="168"/>
    <cellStyle name="Normal 21 2" xfId="169"/>
    <cellStyle name="Normal 21 3" xfId="170"/>
    <cellStyle name="Normal 21 4" xfId="171"/>
    <cellStyle name="Normal 21 5" xfId="172"/>
    <cellStyle name="Normal 21 6" xfId="173"/>
    <cellStyle name="Normal 21 7" xfId="174"/>
    <cellStyle name="Normal 21 8" xfId="175"/>
    <cellStyle name="Normal 21 9" xfId="176"/>
    <cellStyle name="Normal 21_ t-well annx 1" xfId="177"/>
    <cellStyle name="Normal 22" xfId="178"/>
    <cellStyle name="Normal 22 2" xfId="280"/>
    <cellStyle name="Normal 23" xfId="179"/>
    <cellStyle name="Normal 23 10" xfId="180"/>
    <cellStyle name="Normal 23 11" xfId="181"/>
    <cellStyle name="Normal 23 12" xfId="182"/>
    <cellStyle name="Normal 23 13" xfId="183"/>
    <cellStyle name="Normal 23 14" xfId="184"/>
    <cellStyle name="Normal 23 15" xfId="185"/>
    <cellStyle name="Normal 23 16" xfId="186"/>
    <cellStyle name="Normal 23 17" xfId="187"/>
    <cellStyle name="Normal 23 18" xfId="188"/>
    <cellStyle name="Normal 23 18 2" xfId="189"/>
    <cellStyle name="Normal 23 18 2 2" xfId="190"/>
    <cellStyle name="Normal 23 2" xfId="191"/>
    <cellStyle name="Normal 23 3" xfId="192"/>
    <cellStyle name="Normal 23 4" xfId="193"/>
    <cellStyle name="Normal 23 5" xfId="194"/>
    <cellStyle name="Normal 23 6" xfId="195"/>
    <cellStyle name="Normal 23 7" xfId="196"/>
    <cellStyle name="Normal 23 8" xfId="197"/>
    <cellStyle name="Normal 23 9" xfId="198"/>
    <cellStyle name="Normal 24" xfId="199"/>
    <cellStyle name="Normal 24 10" xfId="200"/>
    <cellStyle name="Normal 24 11" xfId="201"/>
    <cellStyle name="Normal 24 12" xfId="202"/>
    <cellStyle name="Normal 24 13" xfId="203"/>
    <cellStyle name="Normal 24 14" xfId="204"/>
    <cellStyle name="Normal 24 2" xfId="205"/>
    <cellStyle name="Normal 24 3" xfId="206"/>
    <cellStyle name="Normal 24 4" xfId="207"/>
    <cellStyle name="Normal 24 5" xfId="208"/>
    <cellStyle name="Normal 24 6" xfId="209"/>
    <cellStyle name="Normal 24 7" xfId="210"/>
    <cellStyle name="Normal 24 8" xfId="211"/>
    <cellStyle name="Normal 24 9" xfId="212"/>
    <cellStyle name="Normal 25" xfId="213"/>
    <cellStyle name="Normal 25 2" xfId="214"/>
    <cellStyle name="Normal 25 3" xfId="215"/>
    <cellStyle name="Normal 26" xfId="216"/>
    <cellStyle name="Normal 26 2" xfId="217"/>
    <cellStyle name="Normal 27" xfId="218"/>
    <cellStyle name="Normal 28" xfId="219"/>
    <cellStyle name="Normal 29" xfId="220"/>
    <cellStyle name="Normal 3" xfId="221"/>
    <cellStyle name="Normal 3 2" xfId="222"/>
    <cellStyle name="Normal 3 2 2" xfId="223"/>
    <cellStyle name="Normal 3 3" xfId="224"/>
    <cellStyle name="Normal 3 3 2" xfId="225"/>
    <cellStyle name="Normal 3 3 3" xfId="226"/>
    <cellStyle name="Normal 3 3 4" xfId="227"/>
    <cellStyle name="Normal 3 4" xfId="228"/>
    <cellStyle name="Normal 3 5" xfId="229"/>
    <cellStyle name="Normal 3 5 2" xfId="230"/>
    <cellStyle name="Normal 3 6" xfId="231"/>
    <cellStyle name="Normal 3_E.BOQ.Group 1A BGP.W" xfId="232"/>
    <cellStyle name="Normal 30" xfId="273"/>
    <cellStyle name="Normal 31" xfId="277"/>
    <cellStyle name="Normal 32" xfId="290"/>
    <cellStyle name="Normal 4" xfId="233"/>
    <cellStyle name="Normal 4 2" xfId="234"/>
    <cellStyle name="Normal 4 2 2" xfId="235"/>
    <cellStyle name="Normal 4 3" xfId="236"/>
    <cellStyle name="Normal 4_E9SONUDIHFINANCIALBIDBGPTEMPLATE" xfId="237"/>
    <cellStyle name="Normal 5" xfId="238"/>
    <cellStyle name="Normal 5 2" xfId="239"/>
    <cellStyle name="Normal 5 3" xfId="240"/>
    <cellStyle name="Normal 59" xfId="282"/>
    <cellStyle name="Normal 6" xfId="241"/>
    <cellStyle name="Normal 6 2" xfId="242"/>
    <cellStyle name="Normal 6 3" xfId="243"/>
    <cellStyle name="Normal 7" xfId="244"/>
    <cellStyle name="Normal 8" xfId="245"/>
    <cellStyle name="Normal 8 2" xfId="246"/>
    <cellStyle name="Normal 8 3" xfId="247"/>
    <cellStyle name="Normal 9" xfId="248"/>
    <cellStyle name="Normal 9 2" xfId="249"/>
    <cellStyle name="Normal_Darbhanga Urban Water Supply Population Forcast and Design calculation 2" xfId="250"/>
    <cellStyle name="Normal_DPR OF RURAL WATER SUPPLY SCHEME 2" xfId="251"/>
    <cellStyle name="Normal_Mashrakh West" xfId="252"/>
    <cellStyle name="Percent [2]" xfId="253"/>
    <cellStyle name="Percent 2" xfId="254"/>
    <cellStyle name="Red" xfId="255"/>
    <cellStyle name="RevList" xfId="256"/>
    <cellStyle name="subhead" xfId="257"/>
    <cellStyle name="Subtotal" xfId="258"/>
    <cellStyle name="Text Wrap" xfId="259"/>
    <cellStyle name="Währung [0]_RESULTS" xfId="260"/>
    <cellStyle name="Währung_RESULTS" xfId="261"/>
    <cellStyle name="똿뗦먛귟 [0.00]_PRODUCT DETAIL Q1" xfId="262"/>
    <cellStyle name="똿뗦먛귟_PRODUCT DETAIL Q1" xfId="263"/>
    <cellStyle name="믅됞 [0.00]_PRODUCT DETAIL Q1" xfId="264"/>
    <cellStyle name="믅됞_PRODUCT DETAIL Q1" xfId="265"/>
    <cellStyle name="백분율_HOBONG" xfId="266"/>
    <cellStyle name="뷭?_BOOKSHIP" xfId="267"/>
    <cellStyle name="콤마 [0]_1202" xfId="268"/>
    <cellStyle name="콤마_1202" xfId="269"/>
    <cellStyle name="통화 [0]_1202" xfId="270"/>
    <cellStyle name="통화_1202" xfId="271"/>
    <cellStyle name="표준_(정보부문)월별인원계획" xfId="272"/>
  </cellStyles>
  <dxfs count="2">
    <dxf>
      <font>
        <color rgb="FFFF0000"/>
      </font>
    </dxf>
    <dxf>
      <font>
        <color rgb="FFFF0000"/>
      </font>
    </dxf>
  </dxfs>
  <tableStyles count="0" defaultTableStyle="TableStyleMedium9"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3.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63" Type="http://schemas.openxmlformats.org/officeDocument/2006/relationships/externalLink" Target="externalLinks/externalLink40.xml"/><Relationship Id="rId68" Type="http://schemas.openxmlformats.org/officeDocument/2006/relationships/externalLink" Target="externalLinks/externalLink45.xml"/><Relationship Id="rId84" Type="http://schemas.openxmlformats.org/officeDocument/2006/relationships/externalLink" Target="externalLinks/externalLink61.xml"/><Relationship Id="rId89" Type="http://schemas.openxmlformats.org/officeDocument/2006/relationships/externalLink" Target="externalLinks/externalLink66.xml"/><Relationship Id="rId112" Type="http://schemas.openxmlformats.org/officeDocument/2006/relationships/externalLink" Target="externalLinks/externalLink89.xml"/><Relationship Id="rId16" Type="http://schemas.openxmlformats.org/officeDocument/2006/relationships/worksheet" Target="worksheets/sheet16.xml"/><Relationship Id="rId107" Type="http://schemas.openxmlformats.org/officeDocument/2006/relationships/externalLink" Target="externalLinks/externalLink84.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3" Type="http://schemas.openxmlformats.org/officeDocument/2006/relationships/externalLink" Target="externalLinks/externalLink30.xml"/><Relationship Id="rId58" Type="http://schemas.openxmlformats.org/officeDocument/2006/relationships/externalLink" Target="externalLinks/externalLink35.xml"/><Relationship Id="rId66" Type="http://schemas.openxmlformats.org/officeDocument/2006/relationships/externalLink" Target="externalLinks/externalLink43.xml"/><Relationship Id="rId74" Type="http://schemas.openxmlformats.org/officeDocument/2006/relationships/externalLink" Target="externalLinks/externalLink51.xml"/><Relationship Id="rId79" Type="http://schemas.openxmlformats.org/officeDocument/2006/relationships/externalLink" Target="externalLinks/externalLink56.xml"/><Relationship Id="rId87" Type="http://schemas.openxmlformats.org/officeDocument/2006/relationships/externalLink" Target="externalLinks/externalLink64.xml"/><Relationship Id="rId102" Type="http://schemas.openxmlformats.org/officeDocument/2006/relationships/externalLink" Target="externalLinks/externalLink79.xml"/><Relationship Id="rId110" Type="http://schemas.openxmlformats.org/officeDocument/2006/relationships/externalLink" Target="externalLinks/externalLink87.xml"/><Relationship Id="rId115" Type="http://schemas.openxmlformats.org/officeDocument/2006/relationships/externalLink" Target="externalLinks/externalLink92.xml"/><Relationship Id="rId5" Type="http://schemas.openxmlformats.org/officeDocument/2006/relationships/worksheet" Target="worksheets/sheet5.xml"/><Relationship Id="rId61" Type="http://schemas.openxmlformats.org/officeDocument/2006/relationships/externalLink" Target="externalLinks/externalLink38.xml"/><Relationship Id="rId82" Type="http://schemas.openxmlformats.org/officeDocument/2006/relationships/externalLink" Target="externalLinks/externalLink59.xml"/><Relationship Id="rId90" Type="http://schemas.openxmlformats.org/officeDocument/2006/relationships/externalLink" Target="externalLinks/externalLink67.xml"/><Relationship Id="rId95" Type="http://schemas.openxmlformats.org/officeDocument/2006/relationships/externalLink" Target="externalLinks/externalLink7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externalLink" Target="externalLinks/externalLink25.xml"/><Relationship Id="rId56" Type="http://schemas.openxmlformats.org/officeDocument/2006/relationships/externalLink" Target="externalLinks/externalLink33.xml"/><Relationship Id="rId64" Type="http://schemas.openxmlformats.org/officeDocument/2006/relationships/externalLink" Target="externalLinks/externalLink41.xml"/><Relationship Id="rId69" Type="http://schemas.openxmlformats.org/officeDocument/2006/relationships/externalLink" Target="externalLinks/externalLink46.xml"/><Relationship Id="rId77" Type="http://schemas.openxmlformats.org/officeDocument/2006/relationships/externalLink" Target="externalLinks/externalLink54.xml"/><Relationship Id="rId100" Type="http://schemas.openxmlformats.org/officeDocument/2006/relationships/externalLink" Target="externalLinks/externalLink77.xml"/><Relationship Id="rId105" Type="http://schemas.openxmlformats.org/officeDocument/2006/relationships/externalLink" Target="externalLinks/externalLink82.xml"/><Relationship Id="rId113" Type="http://schemas.openxmlformats.org/officeDocument/2006/relationships/externalLink" Target="externalLinks/externalLink90.xml"/><Relationship Id="rId11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8.xml"/><Relationship Id="rId72" Type="http://schemas.openxmlformats.org/officeDocument/2006/relationships/externalLink" Target="externalLinks/externalLink49.xml"/><Relationship Id="rId80" Type="http://schemas.openxmlformats.org/officeDocument/2006/relationships/externalLink" Target="externalLinks/externalLink57.xml"/><Relationship Id="rId85" Type="http://schemas.openxmlformats.org/officeDocument/2006/relationships/externalLink" Target="externalLinks/externalLink62.xml"/><Relationship Id="rId93" Type="http://schemas.openxmlformats.org/officeDocument/2006/relationships/externalLink" Target="externalLinks/externalLink70.xml"/><Relationship Id="rId98" Type="http://schemas.openxmlformats.org/officeDocument/2006/relationships/externalLink" Target="externalLinks/externalLink7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59" Type="http://schemas.openxmlformats.org/officeDocument/2006/relationships/externalLink" Target="externalLinks/externalLink36.xml"/><Relationship Id="rId67" Type="http://schemas.openxmlformats.org/officeDocument/2006/relationships/externalLink" Target="externalLinks/externalLink44.xml"/><Relationship Id="rId103" Type="http://schemas.openxmlformats.org/officeDocument/2006/relationships/externalLink" Target="externalLinks/externalLink80.xml"/><Relationship Id="rId108" Type="http://schemas.openxmlformats.org/officeDocument/2006/relationships/externalLink" Target="externalLinks/externalLink85.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8.xml"/><Relationship Id="rId54" Type="http://schemas.openxmlformats.org/officeDocument/2006/relationships/externalLink" Target="externalLinks/externalLink31.xml"/><Relationship Id="rId62" Type="http://schemas.openxmlformats.org/officeDocument/2006/relationships/externalLink" Target="externalLinks/externalLink39.xml"/><Relationship Id="rId70" Type="http://schemas.openxmlformats.org/officeDocument/2006/relationships/externalLink" Target="externalLinks/externalLink47.xml"/><Relationship Id="rId75" Type="http://schemas.openxmlformats.org/officeDocument/2006/relationships/externalLink" Target="externalLinks/externalLink52.xml"/><Relationship Id="rId83" Type="http://schemas.openxmlformats.org/officeDocument/2006/relationships/externalLink" Target="externalLinks/externalLink60.xml"/><Relationship Id="rId88" Type="http://schemas.openxmlformats.org/officeDocument/2006/relationships/externalLink" Target="externalLinks/externalLink65.xml"/><Relationship Id="rId91" Type="http://schemas.openxmlformats.org/officeDocument/2006/relationships/externalLink" Target="externalLinks/externalLink68.xml"/><Relationship Id="rId96" Type="http://schemas.openxmlformats.org/officeDocument/2006/relationships/externalLink" Target="externalLinks/externalLink73.xml"/><Relationship Id="rId111"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externalLink" Target="externalLinks/externalLink26.xml"/><Relationship Id="rId57" Type="http://schemas.openxmlformats.org/officeDocument/2006/relationships/externalLink" Target="externalLinks/externalLink34.xml"/><Relationship Id="rId106" Type="http://schemas.openxmlformats.org/officeDocument/2006/relationships/externalLink" Target="externalLinks/externalLink83.xml"/><Relationship Id="rId114" Type="http://schemas.openxmlformats.org/officeDocument/2006/relationships/externalLink" Target="externalLinks/externalLink91.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externalLink" Target="externalLinks/externalLink29.xml"/><Relationship Id="rId60" Type="http://schemas.openxmlformats.org/officeDocument/2006/relationships/externalLink" Target="externalLinks/externalLink37.xml"/><Relationship Id="rId65" Type="http://schemas.openxmlformats.org/officeDocument/2006/relationships/externalLink" Target="externalLinks/externalLink42.xml"/><Relationship Id="rId73" Type="http://schemas.openxmlformats.org/officeDocument/2006/relationships/externalLink" Target="externalLinks/externalLink50.xml"/><Relationship Id="rId78" Type="http://schemas.openxmlformats.org/officeDocument/2006/relationships/externalLink" Target="externalLinks/externalLink55.xml"/><Relationship Id="rId81" Type="http://schemas.openxmlformats.org/officeDocument/2006/relationships/externalLink" Target="externalLinks/externalLink58.xml"/><Relationship Id="rId86" Type="http://schemas.openxmlformats.org/officeDocument/2006/relationships/externalLink" Target="externalLinks/externalLink63.xml"/><Relationship Id="rId94" Type="http://schemas.openxmlformats.org/officeDocument/2006/relationships/externalLink" Target="externalLinks/externalLink71.xml"/><Relationship Id="rId99" Type="http://schemas.openxmlformats.org/officeDocument/2006/relationships/externalLink" Target="externalLinks/externalLink76.xml"/><Relationship Id="rId101" Type="http://schemas.openxmlformats.org/officeDocument/2006/relationships/externalLink" Target="externalLinks/externalLink7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6.xml"/><Relationship Id="rId109" Type="http://schemas.openxmlformats.org/officeDocument/2006/relationships/externalLink" Target="externalLinks/externalLink86.xml"/><Relationship Id="rId34" Type="http://schemas.openxmlformats.org/officeDocument/2006/relationships/externalLink" Target="externalLinks/externalLink11.xml"/><Relationship Id="rId50" Type="http://schemas.openxmlformats.org/officeDocument/2006/relationships/externalLink" Target="externalLinks/externalLink27.xml"/><Relationship Id="rId55" Type="http://schemas.openxmlformats.org/officeDocument/2006/relationships/externalLink" Target="externalLinks/externalLink32.xml"/><Relationship Id="rId76" Type="http://schemas.openxmlformats.org/officeDocument/2006/relationships/externalLink" Target="externalLinks/externalLink53.xml"/><Relationship Id="rId97" Type="http://schemas.openxmlformats.org/officeDocument/2006/relationships/externalLink" Target="externalLinks/externalLink74.xml"/><Relationship Id="rId104" Type="http://schemas.openxmlformats.org/officeDocument/2006/relationships/externalLink" Target="externalLinks/externalLink81.xml"/><Relationship Id="rId7" Type="http://schemas.openxmlformats.org/officeDocument/2006/relationships/worksheet" Target="worksheets/sheet7.xml"/><Relationship Id="rId71" Type="http://schemas.openxmlformats.org/officeDocument/2006/relationships/externalLink" Target="externalLinks/externalLink48.xml"/><Relationship Id="rId92"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1</xdr:col>
      <xdr:colOff>1228725</xdr:colOff>
      <xdr:row>17</xdr:row>
      <xdr:rowOff>0</xdr:rowOff>
    </xdr:from>
    <xdr:to>
      <xdr:col>1</xdr:col>
      <xdr:colOff>1600200</xdr:colOff>
      <xdr:row>17</xdr:row>
      <xdr:rowOff>0</xdr:rowOff>
    </xdr:to>
    <xdr:sp macro="" textlink="">
      <xdr:nvSpPr>
        <xdr:cNvPr id="35496" name="AutoShape 2">
          <a:extLst>
            <a:ext uri="{FF2B5EF4-FFF2-40B4-BE49-F238E27FC236}">
              <a16:creationId xmlns:a16="http://schemas.microsoft.com/office/drawing/2014/main" xmlns="" id="{00000000-0008-0000-1600-0000A8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7" name="AutoShape 2">
          <a:extLst>
            <a:ext uri="{FF2B5EF4-FFF2-40B4-BE49-F238E27FC236}">
              <a16:creationId xmlns:a16="http://schemas.microsoft.com/office/drawing/2014/main" xmlns="" id="{00000000-0008-0000-1600-0000A9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8" name="AutoShape 2">
          <a:extLst>
            <a:ext uri="{FF2B5EF4-FFF2-40B4-BE49-F238E27FC236}">
              <a16:creationId xmlns:a16="http://schemas.microsoft.com/office/drawing/2014/main" xmlns="" id="{00000000-0008-0000-1600-0000AA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9" name="AutoShape 2">
          <a:extLst>
            <a:ext uri="{FF2B5EF4-FFF2-40B4-BE49-F238E27FC236}">
              <a16:creationId xmlns:a16="http://schemas.microsoft.com/office/drawing/2014/main" xmlns="" id="{00000000-0008-0000-1600-0000AB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0" name="AutoShape 2">
          <a:extLst>
            <a:ext uri="{FF2B5EF4-FFF2-40B4-BE49-F238E27FC236}">
              <a16:creationId xmlns:a16="http://schemas.microsoft.com/office/drawing/2014/main" xmlns="" id="{00000000-0008-0000-1600-0000AC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1" name="AutoShape 2">
          <a:extLst>
            <a:ext uri="{FF2B5EF4-FFF2-40B4-BE49-F238E27FC236}">
              <a16:creationId xmlns:a16="http://schemas.microsoft.com/office/drawing/2014/main" xmlns="" id="{00000000-0008-0000-1600-0000AD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2" name="AutoShape 2">
          <a:extLst>
            <a:ext uri="{FF2B5EF4-FFF2-40B4-BE49-F238E27FC236}">
              <a16:creationId xmlns:a16="http://schemas.microsoft.com/office/drawing/2014/main" xmlns="" id="{00000000-0008-0000-1600-0000AE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3" name="AutoShape 2">
          <a:extLst>
            <a:ext uri="{FF2B5EF4-FFF2-40B4-BE49-F238E27FC236}">
              <a16:creationId xmlns:a16="http://schemas.microsoft.com/office/drawing/2014/main" xmlns="" id="{00000000-0008-0000-1600-0000AF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4" name="AutoShape 2">
          <a:extLst>
            <a:ext uri="{FF2B5EF4-FFF2-40B4-BE49-F238E27FC236}">
              <a16:creationId xmlns:a16="http://schemas.microsoft.com/office/drawing/2014/main" xmlns="" id="{00000000-0008-0000-1600-0000B0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5" name="AutoShape 2">
          <a:extLst>
            <a:ext uri="{FF2B5EF4-FFF2-40B4-BE49-F238E27FC236}">
              <a16:creationId xmlns:a16="http://schemas.microsoft.com/office/drawing/2014/main" xmlns="" id="{00000000-0008-0000-1600-0000B1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6" name="AutoShape 2">
          <a:extLst>
            <a:ext uri="{FF2B5EF4-FFF2-40B4-BE49-F238E27FC236}">
              <a16:creationId xmlns:a16="http://schemas.microsoft.com/office/drawing/2014/main" xmlns="" id="{00000000-0008-0000-1600-0000B2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splindia/kk/client/Costing/PUBLIC%20HEALTH/RO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New%20DPRs/Tandur%20-WSS-DPR%20-final%20sub%20to%20EE%20completed%20-%20Copy.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Users/VIVEK%20SHUKLA/Desktop/VIVEK%20FILES%2009/2011/SOR%20ALL%20(2012)/BCD-SOR%204th%20Ed/BUILD_SOR_vol-1-_DT_15-06-11%20-%20Cop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P/Downloads/Abhishek/ESTIMATE%20FOR%20PYAU%20IN%20KATIHAR%20JAIL/VIVEK%20FILES%2009/2011/SOR%20ALL%20(2012)/BCD-SOR%204th%20Ed/BUILD_SOR_vol-1-_DT_15-06-11%20-%20Cop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docs.live.net/Users/repl0630/Downloads/hamirpur_banda_SWSM/1_EXCEL%20DPR/amond_dpr.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Users/repl0630/Downloads/piyari%20urf%20bijalipur/dpr/piyari%20urf%20bijalipur_dpr.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splindia/kk/Vijayawada/COSTING%20MODEL%20kk-Vijayaw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My%20Documents\Khandw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Nashik%20WSS/DCI/Copy%20of%20Copy%20of%20DCI%20Nasik.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data0/Amar%20NGO/Unnao/SOR%2018-19/allahabad_world%20bank.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VIVEK%20FILES%2009\2011\SOR%20ALL%20(2012)\BCD-SOR%204th%20Ed\BUILD_SOR_vol-1-_DT_15-06-11%20-%20Cop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VIVEK%20FILES%2009/2011/SOR%20ALL%20(2012)/BCD-SOR%204th%20Ed/BUILD_SOR_vol-1-_DT_15-06-11%20-%20Copy.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Users/repl0630/Downloads/Users/dell/AppData/Roaming/Microsoft/Excel/allahabad_world%20bank.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2011%20NEW/ALLAHABAD_SRDWSP_151216/ANALYSIS_161216.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ARRR-ver-1104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7\BOQ_M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Hindi%20Letter\SDO%2001%20BHAGALPUR\ESTIMATE\VIVEK%20FILES%2009\2011\SOR%20ALL%20(2012)\BCD-SOR%204th%20Ed\BUILD_SOR_vol-1-_DT_15-06-11%20-%20Copy.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3271C57\NSC%20Bose-10'%20x%2030'%20-Duplex%20-est-%20July-12-final.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_REORGANISATION/EXTRA/ALLAHABAD_Reorganisation_231016.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splindia/kk/client/Costing/PUBLIC%20HEALTH/PIPERTJ.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2007-D\DVD\CLIS-DESIGN\2%20JULY2007%20FORMAT-CLIS\0+150-HYD-DESIG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Sethi/BOQ/UP%20DPR%20Till%20Date_BOQ_6.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New%20folder/DEVIATION/final/machharganwa/VIVEK%20FILES%2009/2011/SOR%20ALL%20(2012)/BCD-SOR%204th%20Ed/BUILD_SOR_vol-1-_DT_15-06-11%20-%20Copy.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d.docs.live.net/Users/Amber/Downloads/Tagri_dpR.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phed/SOR%20AND%20ESTIMATE/Harizan%20Tola%20Amari%20Ward%20No%20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PT vs PHI"/>
      <sheetName val="APPENDIX-I"/>
      <sheetName val="Corr-spt"/>
      <sheetName val="Obs-spt"/>
      <sheetName val="Indices"/>
      <sheetName val="Concrete"/>
      <sheetName val="reinft"/>
      <sheetName val="glass project concrete"/>
      <sheetName val="glass project reift"/>
      <sheetName val="glass project indices"/>
      <sheetName val="#REF!"/>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FitOutConfCentre"/>
      <sheetName val="Summary 0506"/>
      <sheetName val="Summary 0607- 31.MAR"/>
      <sheetName val="SPT_vs_PHI1"/>
      <sheetName val="glass_project_concrete1"/>
      <sheetName val="glass_project_reift1"/>
      <sheetName val="glass_project_indices1"/>
      <sheetName val="SBC-BH_19"/>
      <sheetName val="Rate_Analysis"/>
      <sheetName val="LT Motor catalog"/>
      <sheetName val="Qty"/>
      <sheetName val="sept-plan"/>
      <sheetName val="Civil Boq"/>
      <sheetName val="Spt-BH"/>
      <sheetName val="Table10"/>
      <sheetName val="Table11"/>
      <sheetName val="Table12"/>
      <sheetName val="Table9"/>
      <sheetName val="Other"/>
      <sheetName val="Summary"/>
      <sheetName val="Pile cap"/>
      <sheetName val="V.O.4 - PCC Qty"/>
      <sheetName val="TBAL9697 -group wise  sdpl"/>
      <sheetName val="Abstract Sheet"/>
      <sheetName val="Legal Risk Analysis"/>
      <sheetName val="Cable cat"/>
      <sheetName val="pr.cal"/>
      <sheetName val="ELECT"/>
      <sheetName val="BH_12-11-10-13"/>
      <sheetName val="BH_12-11-10-9"/>
      <sheetName val="BH_36-15-37"/>
      <sheetName val="BH_16-35-25-17"/>
      <sheetName val="BH_35-25-17"/>
      <sheetName val="Sheet1_(2)"/>
      <sheetName val="GBW"/>
      <sheetName val="Sheet3"/>
      <sheetName val="PRECAST lightconc-II"/>
      <sheetName val="d-safe DELUXE"/>
      <sheetName val="Load Details-220kV"/>
      <sheetName val="Coefficients"/>
      <sheetName val="IS3370"/>
      <sheetName val="IS456"/>
      <sheetName val="Mix Design"/>
      <sheetName val="std-rates"/>
      <sheetName val="RCC,Ret. Wall"/>
      <sheetName val="Form 6"/>
      <sheetName val="PointNo.5"/>
      <sheetName val="BLK2"/>
      <sheetName val="BLK3"/>
      <sheetName val="E &amp; R"/>
      <sheetName val="radar"/>
      <sheetName val="UG"/>
      <sheetName val="Design"/>
      <sheetName val="Break up Sheet"/>
      <sheetName val="Fill this out first..."/>
      <sheetName val="LABOUR"/>
      <sheetName val="REVISED4A PROG PERF-SITE 1"/>
      <sheetName val="dummy"/>
      <sheetName val="8"/>
      <sheetName val="WWR"/>
      <sheetName val="Flight-1"/>
      <sheetName val="Publicbuilding"/>
      <sheetName val="FT-05-02IsoBOM"/>
      <sheetName val="Stock-II"/>
      <sheetName val="d-safe specs"/>
      <sheetName val="R20_R30_work"/>
      <sheetName val="BOQ_Direct_selling cost"/>
      <sheetName val="BOQ (2)"/>
      <sheetName val="CABLE DATA"/>
      <sheetName val="beam-reinft-IIInd floor"/>
      <sheetName val="Input"/>
      <sheetName val="Activity"/>
      <sheetName val="Staff Acco."/>
      <sheetName val="Crew"/>
      <sheetName val="Piping"/>
      <sheetName val="Pipe Supports"/>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Rev S1 Abstract"/>
      <sheetName val="Quantity Abstract"/>
      <sheetName val="[Spt-BH.xls][Spt-BH.xls]B@[_x0000__x0004_@_x0000_"/>
      <sheetName val=""/>
      <sheetName val="Abstract"/>
      <sheetName val="M-Book for Conc"/>
      <sheetName val="M-Book for FW"/>
      <sheetName val="VCH-SLC"/>
      <sheetName val="Supplier"/>
      <sheetName val="Parapet"/>
      <sheetName val="sheet6"/>
      <sheetName val="RA-markate"/>
      <sheetName val="[Spt-BH.xls][Spt-BH.xls]B@[?_x0004_@?"/>
      <sheetName val="INPUT SHEET"/>
      <sheetName val="RES-PLANNING"/>
      <sheetName val="Sump"/>
      <sheetName val="COLUMN"/>
      <sheetName val="A-General"/>
      <sheetName val="RA"/>
      <sheetName val="11-hsd"/>
      <sheetName val="13-septic"/>
      <sheetName val="7-ug"/>
      <sheetName val="2-utility"/>
      <sheetName val="18-misc"/>
      <sheetName val="5-pipe"/>
      <sheetName val="Footings"/>
      <sheetName val="B@__x005f_x0000__x005f_x0004_@_x005f_x0000__x0000"/>
      <sheetName val="Project Budget Worksheet"/>
      <sheetName val="Summary_0506"/>
      <sheetName val="Summary_0607-_31_MAR"/>
      <sheetName val="Form_6"/>
      <sheetName val="B@_"/>
      <sheetName val="DADAN-1"/>
      <sheetName val="class &amp; category"/>
      <sheetName val="1"/>
      <sheetName val="cubes_M20"/>
      <sheetName val="Macro1"/>
      <sheetName val="#REF"/>
      <sheetName val="BOQ -II ph 2"/>
      <sheetName val="B@___x0004_@_____$__"/>
      <sheetName val="BS1"/>
      <sheetName val="switch"/>
      <sheetName val="Rein-Final (Ph 1+Ph2)"/>
      <sheetName val="Cost_any"/>
      <sheetName val="Process"/>
      <sheetName val="pt_cw"/>
      <sheetName val="Metso - Forth &amp; Slurry 11.02.10"/>
      <sheetName val="Lead"/>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Fee Rate Summary"/>
      <sheetName val="STAFFSCHED "/>
      <sheetName val="SUMM"/>
      <sheetName val="attach(2)"/>
      <sheetName val="SSR &amp; NSSR Market final"/>
      <sheetName val="p&amp;m"/>
      <sheetName val="220 11  BS "/>
      <sheetName val="precast RC element"/>
      <sheetName val="HPL"/>
      <sheetName val="Costing"/>
      <sheetName val="Abstract for Variation"/>
      <sheetName val="LBD VARIATION"/>
      <sheetName val="Title"/>
      <sheetName val="Qty-Opt1"/>
      <sheetName val="Build-up"/>
      <sheetName val="inWords"/>
      <sheetName val="PRRM Dashboard"/>
      <sheetName val="Mappings"/>
      <sheetName val="Report"/>
      <sheetName val="B@___x005f_x0004_@_____$__"/>
      <sheetName val="B@__x005f_x005f_x005f_x0000__x005f_x005f_x005f_x0004_@_"/>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Spt-BH"/>
      <sheetName val="Staff_Acco_"/>
      <sheetName val="Pipe_Supports"/>
      <sheetName val="M-Book_for_Conc"/>
      <sheetName val="M-Book_for_FW"/>
      <sheetName val="[Spt-BH.xls][Spt-BH.xls]B@[?@??"/>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AOR"/>
      <sheetName val="FUNDFLOW"/>
      <sheetName val="col-reinft1"/>
      <sheetName val="India F&amp;S Template"/>
      <sheetName val="Quote Sheet"/>
      <sheetName val="Site wise NADs"/>
      <sheetName val="Formulas"/>
      <sheetName val="NPV"/>
      <sheetName val="Stress Calculation"/>
      <sheetName val="B@[_x005f_x0000__x005f_x0004_@_x005f_x0000__x0000"/>
      <sheetName val="x-items"/>
      <sheetName val="B@_@__$"/>
      <sheetName val="Back"/>
      <sheetName val="Headings"/>
      <sheetName val="TRF details"/>
      <sheetName val="Tees"/>
      <sheetName val="BHANDUP"/>
      <sheetName val="Cost of O &amp; O"/>
      <sheetName val="ALL"/>
      <sheetName val="EDWise"/>
      <sheetName val="T&amp;M"/>
      <sheetName val="TABLES"/>
      <sheetName val="B@["/>
      <sheetName val="estimate"/>
      <sheetName val="Havells  LT (XLPE)"/>
      <sheetName val="2gii"/>
      <sheetName val="SOR"/>
      <sheetName val="PriceSummary"/>
      <sheetName val="RA RCC F"/>
      <sheetName val="Cal"/>
      <sheetName val="Data"/>
      <sheetName val="Voucher"/>
      <sheetName val="Materials Cost(PCC)"/>
      <sheetName val="合成単価作成表-BLDG"/>
      <sheetName val="MGS"/>
      <sheetName val="SàQa_x0005_@_x0000__x0000__x0000_²"/>
      <sheetName val="Direct cost shed A-2 "/>
      <sheetName val="Detail"/>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upa"/>
      <sheetName val="Material "/>
      <sheetName val="Labour &amp; Plant"/>
      <sheetName val="3"/>
      <sheetName val="Debits as on 12.04.08"/>
      <sheetName val="C"/>
      <sheetName val="B"/>
      <sheetName val="Mx1012a"/>
      <sheetName val="BLOCK-E"/>
      <sheetName val="B@___x005f_x005f_x005f_x0004_@_____$__"/>
      <sheetName val="B@__x005f_x0000__x005f_x0004_@_x005f_x0000___$_x0"/>
      <sheetName val="B@__x005f_x005f_x005f_x005f_x005f_x005f_x005f_x0000__x0"/>
      <sheetName val="Assmpns"/>
      <sheetName val="Fin Sum"/>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V_O_4_-_PCC_Qty1"/>
      <sheetName val="TBAL9697_-group_wise__sdpl1"/>
      <sheetName val="Abstract_Sheet1"/>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Basicrates"/>
      <sheetName val="bricks"/>
      <sheetName val="ComboSheet"/>
      <sheetName val="Fill_this_out_first___2"/>
      <sheetName val="REVISED4A_PROG_PERF-SITE_12"/>
      <sheetName val="BOQ_(2)2"/>
      <sheetName val="Inputs &amp; Summary Output"/>
      <sheetName val="Broad Refresher Model"/>
      <sheetName val="Materials Cost"/>
      <sheetName val="HDPE"/>
      <sheetName val="DI"/>
      <sheetName val="pvc"/>
      <sheetName val="Staff Forecast spread"/>
      <sheetName val="Civil-works"/>
      <sheetName val="BOQ_Direct_selling_cost2"/>
      <sheetName val="CABLE_DATA2"/>
      <sheetName val="Staff_Acco_2"/>
      <sheetName val="Pipe_Supports2"/>
      <sheetName val="Coalmine"/>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precast_RC_element"/>
      <sheetName val="Abstract_for_Variation"/>
      <sheetName val="LBD_VARIATION"/>
      <sheetName val="LT_Motor_catalog"/>
      <sheetName val="Cable_cat"/>
      <sheetName val="PRRM_Dashboard"/>
      <sheetName val="02"/>
      <sheetName val="03"/>
      <sheetName val="04"/>
      <sheetName val="05"/>
      <sheetName val="B@__x0000__x0004_@_x0000__x0000"/>
      <sheetName val="B@__x005f_x0000__x005f_x0004_@_"/>
      <sheetName val="B@[_x005f_x005f_x005f_x0000__x005f_x005f_x005f_x0004_@_"/>
      <sheetName val="재1"/>
      <sheetName val="SubmitCal"/>
      <sheetName val="IDCCALHYD-GOO"/>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atabase"/>
      <sheetName val="ISA"/>
      <sheetName val="Works - Quote Sheet"/>
      <sheetName val="Material List "/>
      <sheetName val="Stress_Calculation"/>
      <sheetName val="Stress_Calculation1"/>
      <sheetName val="PL-ST-6"/>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PL Inst RA 12"/>
      <sheetName val="PACK (B)"/>
      <sheetName val="ANAL"/>
      <sheetName val="IO List"/>
      <sheetName val="measurement"/>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Fee_Rate_Summary2"/>
      <sheetName val="Metso_-_Forth_&amp;_Slurry_11_02_12"/>
      <sheetName val="Site_wise_NADs2"/>
      <sheetName val="Rein-Final_(Ph_1+Ph2)2"/>
      <sheetName val="STAFFSCHED_2"/>
      <sheetName val="Stress_Calculation2"/>
      <sheetName val="d-safe_specs2"/>
      <sheetName val="class_&amp;_category2"/>
      <sheetName val="Quote_Sheet2"/>
      <sheetName val="Staff_Forecast_spread"/>
      <sheetName val="Direct_cost_shed_A-2_"/>
      <sheetName val="Materials_Cost(PCC)"/>
      <sheetName val="Debits_as_on_12_04_08"/>
      <sheetName val="B@___x005f_x005f_x005f_x005f_x005f_x005f_x005f_x0004_@_"/>
      <sheetName val="B@__x005f_x005f_x005f_x005f_x005f_x005f_x005f_x005f_x00"/>
      <sheetName val="B@___x005f_x005f_x005f_x005f_x005f_x005f_x005f_x005f_x0"/>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Materials_Cost(PCC)2"/>
      <sheetName val="220_11__BS_2"/>
      <sheetName val="SSR_&amp;_NSSR_Market_final2"/>
      <sheetName val="RA_RCC_F2"/>
      <sheetName val="India_F&amp;S_Template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teel-Circular"/>
      <sheetName val="Cost_of_O_&amp;_O"/>
      <sheetName val="Material_"/>
      <sheetName val="Labour_&amp;_Plant"/>
      <sheetName val="pr_cal"/>
      <sheetName val="TRF_details"/>
      <sheetName val="Materials_Cost"/>
      <sheetName val="钢筋"/>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Pipe_SupportÈ"/>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_x0000_5y"/>
      <sheetName val="Steel Payment Doc"/>
      <sheetName val="SàQa_x0005_@"/>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2 BHK"/>
      <sheetName val="BALANCE-IOTL "/>
      <sheetName val="Rates"/>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s>
    <sheetDataSet>
      <sheetData sheetId="0"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1" refreshError="1"/>
      <sheetData sheetId="2" refreshError="1"/>
      <sheetData sheetId="3" refreshError="1"/>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ow r="2">
          <cell r="B2">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1">
          <cell r="J1">
            <v>1.7453292519943295E-2</v>
          </cell>
        </row>
      </sheetData>
      <sheetData sheetId="48">
        <row r="1">
          <cell r="J1">
            <v>1.7453292519943295E-2</v>
          </cell>
        </row>
      </sheetData>
      <sheetData sheetId="49" refreshError="1"/>
      <sheetData sheetId="50">
        <row r="1">
          <cell r="J1">
            <v>1.7453292519943295E-2</v>
          </cell>
        </row>
      </sheetData>
      <sheetData sheetId="51">
        <row r="1">
          <cell r="J1">
            <v>1.7453292519943295E-2</v>
          </cell>
        </row>
      </sheetData>
      <sheetData sheetId="52">
        <row r="1">
          <cell r="J1">
            <v>1.7453292519943295E-2</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J1">
            <v>1.7453292519943295E-2</v>
          </cell>
        </row>
      </sheetData>
      <sheetData sheetId="73">
        <row r="1">
          <cell r="J1">
            <v>1.7453292519943295E-2</v>
          </cell>
        </row>
      </sheetData>
      <sheetData sheetId="74">
        <row r="1">
          <cell r="J1">
            <v>1.7453292519943295E-2</v>
          </cell>
        </row>
      </sheetData>
      <sheetData sheetId="75">
        <row r="1">
          <cell r="J1">
            <v>1.7453292519943295E-2</v>
          </cell>
        </row>
      </sheetData>
      <sheetData sheetId="76">
        <row r="1">
          <cell r="J1">
            <v>1.7453292519943295E-2</v>
          </cell>
        </row>
      </sheetData>
      <sheetData sheetId="77" refreshError="1"/>
      <sheetData sheetId="78" refreshError="1"/>
      <sheetData sheetId="79" refreshError="1"/>
      <sheetData sheetId="80">
        <row r="2">
          <cell r="B2">
            <v>1</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efreshError="1"/>
      <sheetData sheetId="245" refreshError="1"/>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ow r="1">
          <cell r="J1">
            <v>1.7453292519943295E-2</v>
          </cell>
        </row>
      </sheetData>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ow r="1">
          <cell r="J1">
            <v>1.7453292519943295E-2</v>
          </cell>
        </row>
      </sheetData>
      <sheetData sheetId="280">
        <row r="1">
          <cell r="J1">
            <v>1.7453292519943295E-2</v>
          </cell>
        </row>
      </sheetData>
      <sheetData sheetId="281">
        <row r="1">
          <cell r="J1">
            <v>1.7453292519943295E-2</v>
          </cell>
        </row>
      </sheetData>
      <sheetData sheetId="282">
        <row r="1">
          <cell r="J1">
            <v>1.7453292519943295E-2</v>
          </cell>
        </row>
      </sheetData>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1">
          <cell r="J1">
            <v>1.7453292519943295E-2</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2">
          <cell r="B2">
            <v>1</v>
          </cell>
        </row>
      </sheetData>
      <sheetData sheetId="325">
        <row r="1">
          <cell r="J1">
            <v>1.7453292519943295E-2</v>
          </cell>
        </row>
      </sheetData>
      <sheetData sheetId="326" refreshError="1"/>
      <sheetData sheetId="327" refreshError="1"/>
      <sheetData sheetId="328">
        <row r="1">
          <cell r="J1">
            <v>1.7453292519943295E-2</v>
          </cell>
        </row>
      </sheetData>
      <sheetData sheetId="329">
        <row r="1">
          <cell r="J1">
            <v>1.7453292519943295E-2</v>
          </cell>
        </row>
      </sheetData>
      <sheetData sheetId="330">
        <row r="1">
          <cell r="J1">
            <v>1.7453292519943295E-2</v>
          </cell>
        </row>
      </sheetData>
      <sheetData sheetId="331">
        <row r="1">
          <cell r="J1">
            <v>1.7453292519943295E-2</v>
          </cell>
        </row>
      </sheetData>
      <sheetData sheetId="332" refreshError="1"/>
      <sheetData sheetId="333">
        <row r="1">
          <cell r="J1">
            <v>1.7453292519943295E-2</v>
          </cell>
        </row>
      </sheetData>
      <sheetData sheetId="334">
        <row r="1">
          <cell r="J1">
            <v>1.7453292519943295E-2</v>
          </cell>
        </row>
      </sheetData>
      <sheetData sheetId="335">
        <row r="1">
          <cell r="J1">
            <v>1.7453292519943295E-2</v>
          </cell>
        </row>
      </sheetData>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J1">
            <v>1.7453292519943295E-2</v>
          </cell>
        </row>
      </sheetData>
      <sheetData sheetId="345">
        <row r="1">
          <cell r="J1">
            <v>1.7453292519943295E-2</v>
          </cell>
        </row>
      </sheetData>
      <sheetData sheetId="346">
        <row r="1">
          <cell r="J1">
            <v>1.7453292519943295E-2</v>
          </cell>
        </row>
      </sheetData>
      <sheetData sheetId="347">
        <row r="1">
          <cell r="J1">
            <v>1.7453292519943295E-2</v>
          </cell>
        </row>
      </sheetData>
      <sheetData sheetId="348">
        <row r="1">
          <cell r="J1">
            <v>1.7453292519943295E-2</v>
          </cell>
        </row>
      </sheetData>
      <sheetData sheetId="349">
        <row r="1">
          <cell r="J1">
            <v>1.7453292519943295E-2</v>
          </cell>
        </row>
      </sheetData>
      <sheetData sheetId="350">
        <row r="1">
          <cell r="J1">
            <v>1.7453292519943295E-2</v>
          </cell>
        </row>
      </sheetData>
      <sheetData sheetId="351" refreshError="1"/>
      <sheetData sheetId="352">
        <row r="1">
          <cell r="J1">
            <v>1.7453292519943295E-2</v>
          </cell>
        </row>
      </sheetData>
      <sheetData sheetId="353">
        <row r="1">
          <cell r="J1">
            <v>1.7453292519943295E-2</v>
          </cell>
        </row>
      </sheetData>
      <sheetData sheetId="354">
        <row r="1">
          <cell r="J1">
            <v>1.7453292519943295E-2</v>
          </cell>
        </row>
      </sheetData>
      <sheetData sheetId="355">
        <row r="1">
          <cell r="J1">
            <v>1.7453292519943295E-2</v>
          </cell>
        </row>
      </sheetData>
      <sheetData sheetId="356">
        <row r="1">
          <cell r="J1">
            <v>1.7453292519943295E-2</v>
          </cell>
        </row>
      </sheetData>
      <sheetData sheetId="357">
        <row r="1">
          <cell r="J1">
            <v>1.7453292519943295E-2</v>
          </cell>
        </row>
      </sheetData>
      <sheetData sheetId="358">
        <row r="1">
          <cell r="J1">
            <v>1.7453292519943295E-2</v>
          </cell>
        </row>
      </sheetData>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ow r="1">
          <cell r="J1">
            <v>1.7453292519943295E-2</v>
          </cell>
        </row>
      </sheetData>
      <sheetData sheetId="365" refreshError="1"/>
      <sheetData sheetId="366" refreshError="1"/>
      <sheetData sheetId="367" refreshError="1"/>
      <sheetData sheetId="368" refreshError="1"/>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ow r="1">
          <cell r="J1">
            <v>1.7453292519943295E-2</v>
          </cell>
        </row>
      </sheetData>
      <sheetData sheetId="374">
        <row r="1">
          <cell r="J1">
            <v>1.7453292519943295E-2</v>
          </cell>
        </row>
      </sheetData>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efreshError="1"/>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ow r="1">
          <cell r="J1">
            <v>1.7453292519943295E-2</v>
          </cell>
        </row>
      </sheetData>
      <sheetData sheetId="495">
        <row r="1">
          <cell r="J1">
            <v>1.7453292519943295E-2</v>
          </cell>
        </row>
      </sheetData>
      <sheetData sheetId="496">
        <row r="1">
          <cell r="J1">
            <v>1.7453292519943295E-2</v>
          </cell>
        </row>
      </sheetData>
      <sheetData sheetId="497">
        <row r="1">
          <cell r="J1">
            <v>1.7453292519943295E-2</v>
          </cell>
        </row>
      </sheetData>
      <sheetData sheetId="498">
        <row r="1">
          <cell r="J1">
            <v>1.7453292519943295E-2</v>
          </cell>
        </row>
      </sheetData>
      <sheetData sheetId="499">
        <row r="1">
          <cell r="J1">
            <v>1.7453292519943295E-2</v>
          </cell>
        </row>
      </sheetData>
      <sheetData sheetId="500">
        <row r="1">
          <cell r="J1">
            <v>1.7453292519943295E-2</v>
          </cell>
        </row>
      </sheetData>
      <sheetData sheetId="501">
        <row r="1">
          <cell r="J1">
            <v>1.7453292519943295E-2</v>
          </cell>
        </row>
      </sheetData>
      <sheetData sheetId="502">
        <row r="1">
          <cell r="J1">
            <v>1.7453292519943295E-2</v>
          </cell>
        </row>
      </sheetData>
      <sheetData sheetId="503">
        <row r="1">
          <cell r="J1">
            <v>1.7453292519943295E-2</v>
          </cell>
        </row>
      </sheetData>
      <sheetData sheetId="504">
        <row r="1">
          <cell r="J1">
            <v>1.7453292519943295E-2</v>
          </cell>
        </row>
      </sheetData>
      <sheetData sheetId="505">
        <row r="1">
          <cell r="J1">
            <v>1.7453292519943295E-2</v>
          </cell>
        </row>
      </sheetData>
      <sheetData sheetId="506">
        <row r="1">
          <cell r="J1">
            <v>1.7453292519943295E-2</v>
          </cell>
        </row>
      </sheetData>
      <sheetData sheetId="507">
        <row r="1">
          <cell r="J1">
            <v>1.7453292519943295E-2</v>
          </cell>
        </row>
      </sheetData>
      <sheetData sheetId="508">
        <row r="1">
          <cell r="J1">
            <v>1.7453292519943295E-2</v>
          </cell>
        </row>
      </sheetData>
      <sheetData sheetId="509">
        <row r="1">
          <cell r="J1">
            <v>1.7453292519943295E-2</v>
          </cell>
        </row>
      </sheetData>
      <sheetData sheetId="510">
        <row r="1">
          <cell r="J1">
            <v>1.7453292519943295E-2</v>
          </cell>
        </row>
      </sheetData>
      <sheetData sheetId="511">
        <row r="1">
          <cell r="J1">
            <v>1.7453292519943295E-2</v>
          </cell>
        </row>
      </sheetData>
      <sheetData sheetId="512">
        <row r="1">
          <cell r="J1">
            <v>1.7453292519943295E-2</v>
          </cell>
        </row>
      </sheetData>
      <sheetData sheetId="513">
        <row r="1">
          <cell r="J1">
            <v>1.7453292519943295E-2</v>
          </cell>
        </row>
      </sheetData>
      <sheetData sheetId="514">
        <row r="1">
          <cell r="J1">
            <v>1.7453292519943295E-2</v>
          </cell>
        </row>
      </sheetData>
      <sheetData sheetId="515">
        <row r="1">
          <cell r="J1">
            <v>1.7453292519943295E-2</v>
          </cell>
        </row>
      </sheetData>
      <sheetData sheetId="516">
        <row r="1">
          <cell r="J1">
            <v>1.7453292519943295E-2</v>
          </cell>
        </row>
      </sheetData>
      <sheetData sheetId="517">
        <row r="1">
          <cell r="J1">
            <v>1.7453292519943295E-2</v>
          </cell>
        </row>
      </sheetData>
      <sheetData sheetId="518" refreshError="1"/>
      <sheetData sheetId="519" refreshError="1"/>
      <sheetData sheetId="520" refreshError="1"/>
      <sheetData sheetId="521">
        <row r="1">
          <cell r="J1">
            <v>1.7453292519943295E-2</v>
          </cell>
        </row>
      </sheetData>
      <sheetData sheetId="522">
        <row r="1">
          <cell r="J1">
            <v>1.7453292519943295E-2</v>
          </cell>
        </row>
      </sheetData>
      <sheetData sheetId="523" refreshError="1"/>
      <sheetData sheetId="524" refreshError="1"/>
      <sheetData sheetId="525" refreshError="1"/>
      <sheetData sheetId="526">
        <row r="2">
          <cell r="B2">
            <v>1</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1">
          <cell r="J1">
            <v>1.7453292519943295E-2</v>
          </cell>
        </row>
      </sheetData>
      <sheetData sheetId="539">
        <row r="1">
          <cell r="J1">
            <v>1.7453292519943295E-2</v>
          </cell>
        </row>
      </sheetData>
      <sheetData sheetId="540">
        <row r="1">
          <cell r="J1">
            <v>1.7453292519943295E-2</v>
          </cell>
        </row>
      </sheetData>
      <sheetData sheetId="541">
        <row r="1">
          <cell r="J1">
            <v>1.7453292519943295E-2</v>
          </cell>
        </row>
      </sheetData>
      <sheetData sheetId="542">
        <row r="1">
          <cell r="J1">
            <v>1.7453292519943295E-2</v>
          </cell>
        </row>
      </sheetData>
      <sheetData sheetId="543">
        <row r="1">
          <cell r="J1">
            <v>1.7453292519943295E-2</v>
          </cell>
        </row>
      </sheetData>
      <sheetData sheetId="544">
        <row r="1">
          <cell r="J1">
            <v>1.7453292519943295E-2</v>
          </cell>
        </row>
      </sheetData>
      <sheetData sheetId="545">
        <row r="1">
          <cell r="J1">
            <v>1.7453292519943295E-2</v>
          </cell>
        </row>
      </sheetData>
      <sheetData sheetId="546">
        <row r="1">
          <cell r="J1">
            <v>1.7453292519943295E-2</v>
          </cell>
        </row>
      </sheetData>
      <sheetData sheetId="547">
        <row r="1">
          <cell r="J1">
            <v>1.7453292519943295E-2</v>
          </cell>
        </row>
      </sheetData>
      <sheetData sheetId="548">
        <row r="1">
          <cell r="J1">
            <v>1.7453292519943295E-2</v>
          </cell>
        </row>
      </sheetData>
      <sheetData sheetId="549">
        <row r="1">
          <cell r="J1">
            <v>1.7453292519943295E-2</v>
          </cell>
        </row>
      </sheetData>
      <sheetData sheetId="550">
        <row r="1">
          <cell r="J1">
            <v>1.7453292519943295E-2</v>
          </cell>
        </row>
      </sheetData>
      <sheetData sheetId="551">
        <row r="1">
          <cell r="J1">
            <v>1.7453292519943295E-2</v>
          </cell>
        </row>
      </sheetData>
      <sheetData sheetId="552">
        <row r="1">
          <cell r="J1">
            <v>1.7453292519943295E-2</v>
          </cell>
        </row>
      </sheetData>
      <sheetData sheetId="553">
        <row r="1">
          <cell r="J1">
            <v>1.7453292519943295E-2</v>
          </cell>
        </row>
      </sheetData>
      <sheetData sheetId="554">
        <row r="1">
          <cell r="J1">
            <v>1.7453292519943295E-2</v>
          </cell>
        </row>
      </sheetData>
      <sheetData sheetId="555">
        <row r="1">
          <cell r="J1">
            <v>1.7453292519943295E-2</v>
          </cell>
        </row>
      </sheetData>
      <sheetData sheetId="556">
        <row r="1">
          <cell r="J1">
            <v>1.7453292519943295E-2</v>
          </cell>
        </row>
      </sheetData>
      <sheetData sheetId="557">
        <row r="1">
          <cell r="J1">
            <v>1.7453292519943295E-2</v>
          </cell>
        </row>
      </sheetData>
      <sheetData sheetId="558">
        <row r="1">
          <cell r="J1">
            <v>1.7453292519943295E-2</v>
          </cell>
        </row>
      </sheetData>
      <sheetData sheetId="559">
        <row r="1">
          <cell r="J1">
            <v>1.7453292519943295E-2</v>
          </cell>
        </row>
      </sheetData>
      <sheetData sheetId="560">
        <row r="1">
          <cell r="J1">
            <v>1.7453292519943295E-2</v>
          </cell>
        </row>
      </sheetData>
      <sheetData sheetId="561">
        <row r="1">
          <cell r="J1">
            <v>1.7453292519943295E-2</v>
          </cell>
        </row>
      </sheetData>
      <sheetData sheetId="562">
        <row r="1">
          <cell r="J1">
            <v>1.7453292519943295E-2</v>
          </cell>
        </row>
      </sheetData>
      <sheetData sheetId="563">
        <row r="1">
          <cell r="J1">
            <v>1.7453292519943295E-2</v>
          </cell>
        </row>
      </sheetData>
      <sheetData sheetId="564">
        <row r="1">
          <cell r="J1">
            <v>1.7453292519943295E-2</v>
          </cell>
        </row>
      </sheetData>
      <sheetData sheetId="565">
        <row r="1">
          <cell r="J1">
            <v>1.7453292519943295E-2</v>
          </cell>
        </row>
      </sheetData>
      <sheetData sheetId="566">
        <row r="1">
          <cell r="J1">
            <v>1.7453292519943295E-2</v>
          </cell>
        </row>
      </sheetData>
      <sheetData sheetId="567">
        <row r="1">
          <cell r="J1">
            <v>1.7453292519943295E-2</v>
          </cell>
        </row>
      </sheetData>
      <sheetData sheetId="568">
        <row r="1">
          <cell r="J1">
            <v>1.7453292519943295E-2</v>
          </cell>
        </row>
      </sheetData>
      <sheetData sheetId="569">
        <row r="1">
          <cell r="J1">
            <v>1.7453292519943295E-2</v>
          </cell>
        </row>
      </sheetData>
      <sheetData sheetId="570" refreshError="1"/>
      <sheetData sheetId="571" refreshError="1"/>
      <sheetData sheetId="572" refreshError="1"/>
      <sheetData sheetId="573" refreshError="1"/>
      <sheetData sheetId="574">
        <row r="1">
          <cell r="J1">
            <v>1.7453292519943295E-2</v>
          </cell>
        </row>
      </sheetData>
      <sheetData sheetId="575">
        <row r="1">
          <cell r="J1">
            <v>1.7453292519943295E-2</v>
          </cell>
        </row>
      </sheetData>
      <sheetData sheetId="576">
        <row r="1">
          <cell r="J1">
            <v>1.7453292519943295E-2</v>
          </cell>
        </row>
      </sheetData>
      <sheetData sheetId="577">
        <row r="1">
          <cell r="J1">
            <v>1.7453292519943295E-2</v>
          </cell>
        </row>
      </sheetData>
      <sheetData sheetId="578">
        <row r="1">
          <cell r="J1">
            <v>1.7453292519943295E-2</v>
          </cell>
        </row>
      </sheetData>
      <sheetData sheetId="579">
        <row r="1">
          <cell r="J1">
            <v>1.7453292519943295E-2</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2">
          <cell r="B2" t="str">
            <v>Sheet Heading</v>
          </cell>
        </row>
      </sheetData>
      <sheetData sheetId="620">
        <row r="2">
          <cell r="B2" t="str">
            <v>Sheet Heading</v>
          </cell>
        </row>
      </sheetData>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ow r="1">
          <cell r="J1">
            <v>1.7453292519943295E-2</v>
          </cell>
        </row>
      </sheetData>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ow r="1">
          <cell r="J1">
            <v>1.7453292519943295E-2</v>
          </cell>
        </row>
      </sheetData>
      <sheetData sheetId="672" refreshError="1"/>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ow r="1">
          <cell r="J1">
            <v>1.7453292519943295E-2</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ow r="2">
          <cell r="B2">
            <v>1</v>
          </cell>
        </row>
      </sheetData>
      <sheetData sheetId="2976">
        <row r="2">
          <cell r="B2">
            <v>1</v>
          </cell>
        </row>
      </sheetData>
      <sheetData sheetId="2977">
        <row r="2">
          <cell r="B2">
            <v>1</v>
          </cell>
        </row>
      </sheetData>
      <sheetData sheetId="2978" refreshError="1"/>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ow r="1">
          <cell r="J1">
            <v>1.7453292519943295E-2</v>
          </cell>
        </row>
      </sheetData>
      <sheetData sheetId="3024">
        <row r="1">
          <cell r="J1">
            <v>1.7453292519943295E-2</v>
          </cell>
        </row>
      </sheetData>
      <sheetData sheetId="3025">
        <row r="1">
          <cell r="J1">
            <v>1.7453292519943295E-2</v>
          </cell>
        </row>
      </sheetData>
      <sheetData sheetId="3026">
        <row r="1">
          <cell r="J1">
            <v>1.7453292519943295E-2</v>
          </cell>
        </row>
      </sheetData>
      <sheetData sheetId="3027">
        <row r="1">
          <cell r="J1">
            <v>1.7453292519943295E-2</v>
          </cell>
        </row>
      </sheetData>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ow r="1">
          <cell r="J1">
            <v>1.7453292519943295E-2</v>
          </cell>
        </row>
      </sheetData>
      <sheetData sheetId="3049">
        <row r="1">
          <cell r="J1">
            <v>1.7453292519943295E-2</v>
          </cell>
        </row>
      </sheetData>
      <sheetData sheetId="3050" refreshError="1"/>
      <sheetData sheetId="3051">
        <row r="1">
          <cell r="J1">
            <v>1.7453292519943295E-2</v>
          </cell>
        </row>
      </sheetData>
      <sheetData sheetId="3052">
        <row r="1">
          <cell r="J1">
            <v>1.7453292519943295E-2</v>
          </cell>
        </row>
      </sheetData>
      <sheetData sheetId="3053" refreshError="1"/>
      <sheetData sheetId="3054" refreshError="1"/>
      <sheetData sheetId="3055" refreshError="1"/>
      <sheetData sheetId="3056" refreshError="1"/>
      <sheetData sheetId="3057">
        <row r="1">
          <cell r="J1">
            <v>1.7453292519943295E-2</v>
          </cell>
        </row>
      </sheetData>
      <sheetData sheetId="3058">
        <row r="1">
          <cell r="J1">
            <v>1.7453292519943295E-2</v>
          </cell>
        </row>
      </sheetData>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ow r="1">
          <cell r="J1">
            <v>1.7453292519943295E-2</v>
          </cell>
        </row>
      </sheetData>
      <sheetData sheetId="3068">
        <row r="1">
          <cell r="J1">
            <v>1.7453292519943295E-2</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1">
          <cell r="J1">
            <v>1.7453292519943295E-2</v>
          </cell>
        </row>
      </sheetData>
      <sheetData sheetId="3077">
        <row r="1">
          <cell r="J1">
            <v>1.7453292519943295E-2</v>
          </cell>
        </row>
      </sheetData>
      <sheetData sheetId="3078" refreshError="1"/>
      <sheetData sheetId="3079" refreshError="1"/>
      <sheetData sheetId="3080" refreshError="1"/>
      <sheetData sheetId="3081">
        <row r="1">
          <cell r="J1">
            <v>1.7453292519943295E-2</v>
          </cell>
        </row>
      </sheetData>
      <sheetData sheetId="3082">
        <row r="1">
          <cell r="J1">
            <v>1.7453292519943295E-2</v>
          </cell>
        </row>
      </sheetData>
      <sheetData sheetId="3083" refreshError="1"/>
      <sheetData sheetId="3084" refreshError="1"/>
      <sheetData sheetId="3085" refreshError="1"/>
      <sheetData sheetId="3086">
        <row r="1">
          <cell r="J1">
            <v>1.7453292519943295E-2</v>
          </cell>
        </row>
      </sheetData>
      <sheetData sheetId="3087" refreshError="1"/>
      <sheetData sheetId="3088" refreshError="1"/>
      <sheetData sheetId="3089">
        <row r="1">
          <cell r="J1">
            <v>1.7453292519943295E-2</v>
          </cell>
        </row>
      </sheetData>
      <sheetData sheetId="3090">
        <row r="1">
          <cell r="J1">
            <v>1.7453292519943295E-2</v>
          </cell>
        </row>
      </sheetData>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ow r="1">
          <cell r="J1">
            <v>1.7453292519943295E-2</v>
          </cell>
        </row>
      </sheetData>
      <sheetData sheetId="3109">
        <row r="1">
          <cell r="J1">
            <v>1.7453292519943295E-2</v>
          </cell>
        </row>
      </sheetData>
      <sheetData sheetId="3110" refreshError="1"/>
      <sheetData sheetId="3111" refreshError="1"/>
      <sheetData sheetId="3112"/>
      <sheetData sheetId="3113" refreshError="1"/>
      <sheetData sheetId="3114" refreshError="1"/>
      <sheetData sheetId="3115" refreshError="1"/>
      <sheetData sheetId="3116">
        <row r="1">
          <cell r="J1">
            <v>1.7453292519943295E-2</v>
          </cell>
        </row>
      </sheetData>
      <sheetData sheetId="3117">
        <row r="1">
          <cell r="J1">
            <v>1.7453292519943295E-2</v>
          </cell>
        </row>
      </sheetData>
      <sheetData sheetId="3118" refreshError="1"/>
      <sheetData sheetId="3119" refreshError="1"/>
      <sheetData sheetId="3120" refreshError="1"/>
      <sheetData sheetId="3121" refreshError="1"/>
      <sheetData sheetId="3122" refreshError="1"/>
      <sheetData sheetId="3123" refreshError="1"/>
      <sheetData sheetId="3124">
        <row r="1">
          <cell r="J1">
            <v>1.7453292519943295E-2</v>
          </cell>
        </row>
      </sheetData>
      <sheetData sheetId="3125">
        <row r="1">
          <cell r="J1">
            <v>1.7453292519943295E-2</v>
          </cell>
        </row>
      </sheetData>
      <sheetData sheetId="3126" refreshError="1"/>
      <sheetData sheetId="3127" refreshError="1"/>
      <sheetData sheetId="3128" refreshError="1"/>
      <sheetData sheetId="3129">
        <row r="1">
          <cell r="J1">
            <v>1.7453292519943295E-2</v>
          </cell>
        </row>
      </sheetData>
      <sheetData sheetId="3130" refreshError="1"/>
      <sheetData sheetId="3131" refreshError="1"/>
      <sheetData sheetId="3132" refreshError="1"/>
      <sheetData sheetId="3133" refreshError="1"/>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efreshError="1"/>
      <sheetData sheetId="3145" refreshError="1"/>
      <sheetData sheetId="3146" refreshError="1"/>
      <sheetData sheetId="3147">
        <row r="1">
          <cell r="J1">
            <v>1.7453292519943295E-2</v>
          </cell>
        </row>
      </sheetData>
      <sheetData sheetId="3148" refreshError="1"/>
      <sheetData sheetId="3149" refreshError="1"/>
      <sheetData sheetId="3150" refreshError="1"/>
      <sheetData sheetId="3151" refreshError="1"/>
      <sheetData sheetId="3152">
        <row r="1">
          <cell r="J1">
            <v>1.7453292519943295E-2</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J1">
            <v>1.7453292519943295E-2</v>
          </cell>
        </row>
      </sheetData>
      <sheetData sheetId="3163" refreshError="1"/>
      <sheetData sheetId="3164" refreshError="1"/>
      <sheetData sheetId="3165" refreshError="1"/>
      <sheetData sheetId="3166" refreshError="1"/>
      <sheetData sheetId="3167" refreshError="1"/>
      <sheetData sheetId="3168">
        <row r="1">
          <cell r="J1">
            <v>1.7453292519943295E-2</v>
          </cell>
        </row>
      </sheetData>
      <sheetData sheetId="3169">
        <row r="1">
          <cell r="J1">
            <v>1.7453292519943295E-2</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1">
          <cell r="J1">
            <v>1.7453292519943295E-2</v>
          </cell>
        </row>
      </sheetData>
      <sheetData sheetId="3178">
        <row r="1">
          <cell r="J1">
            <v>1.7453292519943295E-2</v>
          </cell>
        </row>
      </sheetData>
      <sheetData sheetId="3179" refreshError="1"/>
      <sheetData sheetId="3180" refreshError="1"/>
      <sheetData sheetId="3181" refreshError="1"/>
      <sheetData sheetId="3182" refreshError="1"/>
      <sheetData sheetId="3183" refreshError="1"/>
      <sheetData sheetId="3184">
        <row r="1">
          <cell r="J1">
            <v>1.7453292519943295E-2</v>
          </cell>
        </row>
      </sheetData>
      <sheetData sheetId="3185" refreshError="1"/>
      <sheetData sheetId="3186" refreshError="1"/>
      <sheetData sheetId="3187">
        <row r="1">
          <cell r="J1">
            <v>1.7453292519943295E-2</v>
          </cell>
        </row>
      </sheetData>
      <sheetData sheetId="3188" refreshError="1"/>
      <sheetData sheetId="3189" refreshError="1"/>
      <sheetData sheetId="3190">
        <row r="1">
          <cell r="J1">
            <v>1.7453292519943295E-2</v>
          </cell>
        </row>
      </sheetData>
      <sheetData sheetId="3191" refreshError="1"/>
      <sheetData sheetId="3192" refreshError="1"/>
      <sheetData sheetId="3193" refreshError="1"/>
      <sheetData sheetId="3194" refreshError="1"/>
      <sheetData sheetId="3195"/>
      <sheetData sheetId="3196" refreshError="1"/>
      <sheetData sheetId="3197" refreshError="1"/>
      <sheetData sheetId="3198">
        <row r="1">
          <cell r="J1">
            <v>1.7453292519943295E-2</v>
          </cell>
        </row>
      </sheetData>
      <sheetData sheetId="3199">
        <row r="1">
          <cell r="J1">
            <v>1.7453292519943295E-2</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J1">
            <v>1.7453292519943295E-2</v>
          </cell>
        </row>
      </sheetData>
      <sheetData sheetId="3212">
        <row r="1">
          <cell r="J1">
            <v>1.7453292519943295E-2</v>
          </cell>
        </row>
      </sheetData>
      <sheetData sheetId="3213" refreshError="1"/>
      <sheetData sheetId="3214" refreshError="1"/>
      <sheetData sheetId="3215" refreshError="1"/>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teel-Circular"/>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Back_Cal_for OMC"/>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Gen Info"/>
    </sheetNames>
    <sheetDataSet>
      <sheetData sheetId="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efreshError="1">
        <row r="23">
          <cell r="G23" t="str">
            <v>Input Rate</v>
          </cell>
        </row>
        <row r="27">
          <cell r="G27" t="str">
            <v>Input Rate</v>
          </cell>
        </row>
        <row r="30">
          <cell r="G30" t="str">
            <v>Input Rate</v>
          </cell>
        </row>
        <row r="31">
          <cell r="G31" t="str">
            <v>Input Rate</v>
          </cell>
        </row>
      </sheetData>
      <sheetData sheetId="3" refreshError="1">
        <row r="3">
          <cell r="D3" t="str">
            <v>Input Rate</v>
          </cell>
        </row>
        <row r="5">
          <cell r="D5" t="str">
            <v>Input Rate</v>
          </cell>
        </row>
        <row r="22">
          <cell r="D22" t="str">
            <v>Input Rate</v>
          </cell>
        </row>
      </sheetData>
      <sheetData sheetId="4" refreshError="1">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Material "/>
    </sheetNames>
    <sheetDataSet>
      <sheetData sheetId="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Lead"/>
      <sheetName val="Data"/>
      <sheetName val="Data -CAUSEWAY"/>
      <sheetName val="labour &amp; Centering"/>
      <sheetName val="Estimate"/>
      <sheetName val="Lead (Final)"/>
      <sheetName val="Intro"/>
      <sheetName val="환율-LIBOR"/>
      <sheetName val="I-CO"/>
      <sheetName val="ENCL10-C"/>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Labour &amp; Plant"/>
    </sheetNames>
    <sheetDataSet>
      <sheetData sheetId="0"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Civil Boq"/>
      <sheetName val="Calculations"/>
      <sheetName val="List"/>
      <sheetName val="Pre-cast"/>
      <sheetName val="E1"/>
      <sheetName val="Civil_Boq"/>
      <sheetName val="ANALYSIS"/>
      <sheetName val="PIpe Pushing"/>
      <sheetName val="Pile cap"/>
      <sheetName val="SPT vs PHI"/>
      <sheetName val="std.wt."/>
      <sheetName val="moments-table(tri)"/>
      <sheetName val="Material "/>
      <sheetName val="RA-markate"/>
      <sheetName val="General Summary"/>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Civil_Boq1"/>
      <sheetName val="SPT_vs_PHI"/>
      <sheetName val="std_wt_"/>
      <sheetName val="Pile_cap"/>
      <sheetName val="Material_"/>
      <sheetName val="Chandrawal_-1"/>
      <sheetName val="Guide_VAT_ED_Credit"/>
      <sheetName val="AMC_&amp;_O&amp;M"/>
      <sheetName val="JTS_Costing"/>
      <sheetName val="BOQ fire proofing"/>
      <sheetName val="+X &amp; -X DIR PRE"/>
      <sheetName val="d-safe specs"/>
      <sheetName val="1.01 (a)"/>
      <sheetName val="RES-PLANNING"/>
      <sheetName val="Pay_Sep06"/>
      <sheetName val="Sheet4"/>
      <sheetName val="Main-Material"/>
      <sheetName val="girder"/>
      <sheetName val="13. Steel - Ratio"/>
      <sheetName val="Footings"/>
      <sheetName val="WPR-IV"/>
      <sheetName val="Labour productivity"/>
      <sheetName val="p&amp;m"/>
      <sheetName val="Input"/>
      <sheetName val="Purlin(7m)"/>
      <sheetName val="IS3370"/>
      <sheetName val="IS456"/>
      <sheetName val="Table10"/>
      <sheetName val="Table11"/>
      <sheetName val="Table12"/>
      <sheetName val="Table9"/>
      <sheetName val="GBW"/>
      <sheetName val="shuttering"/>
      <sheetName val="FORM7"/>
      <sheetName val="2.1 受電設備棟"/>
      <sheetName val="2.2 受・防火水槽"/>
      <sheetName val="2.3 排水処理設備棟"/>
      <sheetName val="2.4 倉庫棟"/>
      <sheetName val="2.5 守衛棟"/>
      <sheetName val="Supplier"/>
      <sheetName val="CABLE DATA"/>
      <sheetName val="organi synthesis lab"/>
      <sheetName val="INPUT SHEET"/>
      <sheetName val="Extra Item"/>
      <sheetName val="Fill this out first..."/>
      <sheetName val="Lead"/>
      <sheetName val="Labour &amp; Plant"/>
      <sheetName val="Project Budget Worksheet"/>
      <sheetName val="TASKRSRC (2)"/>
      <sheetName val="TARGET"/>
      <sheetName val="BASELINE"/>
      <sheetName val="Fin Sum"/>
      <sheetName val="UNIT2"/>
      <sheetName val="RCC,Ret. Wall"/>
      <sheetName val="Balance sheet"/>
      <sheetName val="MainSheet"/>
      <sheetName val="DETAIL SHEET"/>
      <sheetName val="spool"/>
      <sheetName val="TBAL9697 -group wise  sdpl"/>
      <sheetName val="BOQ -II ph 2"/>
      <sheetName val="PointNo.5"/>
      <sheetName val="Detail"/>
      <sheetName val="Sheet1"/>
      <sheetName val="T1037 Entire School"/>
      <sheetName val="d-safe DELUXE"/>
      <sheetName val="RMZ Summary"/>
      <sheetName val="Employee List"/>
      <sheetName val="P&amp;L-BDMC"/>
      <sheetName val="1st and 4th flight"/>
      <sheetName val="Plant Cost"/>
      <sheetName val="Vehicles"/>
      <sheetName val="VCH-SLC"/>
      <sheetName val="except wiring"/>
      <sheetName val="3cd Annexure"/>
      <sheetName val="10. &amp; 11. Rate Code &amp; BQ"/>
      <sheetName val="STAFFSCHED "/>
      <sheetName val="dBase"/>
      <sheetName val="PRECAST lightconc_II"/>
      <sheetName val="Voucher"/>
      <sheetName val="Basement Budget"/>
      <sheetName val="IO LIST"/>
      <sheetName val="LABOUR"/>
      <sheetName val="Aseet1998"/>
      <sheetName val="PC Master List"/>
      <sheetName val="Storage"/>
      <sheetName val="foot"/>
      <sheetName val="3-3(750)"/>
      <sheetName val="Calc1"/>
      <sheetName val="RECAPITULATION"/>
      <sheetName val="cubes_M20"/>
      <sheetName val="WWR"/>
      <sheetName val="AOR"/>
      <sheetName val="Costing"/>
      <sheetName val="Equipment"/>
      <sheetName val="ORDER BOOKING"/>
      <sheetName val="Macro1"/>
      <sheetName val="labour coeff"/>
      <sheetName val="Cal"/>
      <sheetName val="Data"/>
      <sheetName val="Boiler&amp;TG"/>
      <sheetName val="Construction"/>
      <sheetName val="Scope Reconciliation"/>
      <sheetName val="Names&amp;Cases"/>
      <sheetName val="Rate analysis"/>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Non-Factory"/>
      <sheetName val="Summary_Bank"/>
      <sheetName val="Fee Rate Summary"/>
      <sheetName val="beam-reinft"/>
      <sheetName val="Site wise NADs"/>
      <sheetName val="Sheet3"/>
      <sheetName val="Sheet2"/>
      <sheetName val="LANGUAGE"/>
      <sheetName val="Cover sheet"/>
      <sheetName val=" "/>
      <sheetName val="purpose&amp;input"/>
      <sheetName val="M.S."/>
      <sheetName val="INPUT_SHEET"/>
      <sheetName val="tower"/>
      <sheetName val="analysis-superstructure"/>
      <sheetName val="loadcal"/>
      <sheetName val="Current Bill MB ref"/>
      <sheetName val="NT LBH"/>
      <sheetName val="Desgn(zone I)"/>
      <sheetName val="Electrical"/>
      <sheetName val="Build-up"/>
      <sheetName val="AK-Offertstammblatt"/>
      <sheetName val="@Risk Inputs"/>
      <sheetName val="Calc"/>
      <sheetName val="Depreciation Calc"/>
      <sheetName val="b.s.-p.l.-sch."/>
      <sheetName val="Factors"/>
      <sheetName val="master"/>
      <sheetName val="Calc_ISC"/>
      <sheetName val="Tender Summary"/>
      <sheetName val="BOQ_SERENO"/>
      <sheetName val="T&amp;M"/>
      <sheetName val="Intro."/>
      <sheetName val="lookups"/>
      <sheetName val="Project Details.."/>
      <sheetName val="Top Line - WWW"/>
      <sheetName val="Wire"/>
      <sheetName val="Publicbuilding"/>
      <sheetName val="Mat_Cost"/>
      <sheetName val="Staff Acco."/>
      <sheetName val="Activity Costing Breakup"/>
      <sheetName val="Unit Rate(CIS)"/>
      <sheetName val="Conc Analysis"/>
      <sheetName val="Basic "/>
      <sheetName val="Back-UP IRA (CIS)"/>
      <sheetName val="Precast IRA"/>
      <sheetName val="Precast IRA Backup"/>
      <sheetName val="Precast RA"/>
      <sheetName val="HEAD"/>
      <sheetName val="Invoice"/>
      <sheetName val="POI_MASTER_1"/>
      <sheetName val="nglrpt042964858"/>
      <sheetName val="Trial Bal"/>
      <sheetName val="DG3285"/>
      <sheetName val="BOQ Distribution"/>
      <sheetName val="Block A - BOQ"/>
      <sheetName val="#REF!"/>
      <sheetName val="Cul_detail"/>
      <sheetName val="UNIT WT LIST"/>
      <sheetName val="Sheet7"/>
      <sheetName val="Mat &amp; Lab Rate"/>
      <sheetName val="Chandrawal_-11"/>
      <sheetName val="Guide_VAT_ED_Credit1"/>
      <sheetName val="AMC_&amp;_O&amp;M1"/>
      <sheetName val="JTS_Costing1"/>
      <sheetName val="SPT_vs_PHI1"/>
      <sheetName val="std_wt_1"/>
      <sheetName val="Material_1"/>
      <sheetName val="Pile_cap1"/>
      <sheetName val="d-safe_specs1"/>
      <sheetName val="CABLE_DATA"/>
      <sheetName val="Summary year Plan"/>
      <sheetName val="SC revtrgt"/>
      <sheetName val="Detailed Summary (5)"/>
      <sheetName val="目录"/>
      <sheetName val="BS Schdl- 1 &amp; 2"/>
      <sheetName val="L3"/>
      <sheetName val="st"/>
      <sheetName val="Final Summary"/>
      <sheetName val="Risk &amp; Opportunities"/>
      <sheetName val="Cd"/>
      <sheetName val="Cs"/>
      <sheetName val="CPIPE"/>
      <sheetName val="CPIPE 1"/>
      <sheetName val="radar"/>
      <sheetName val="E &amp; R"/>
      <sheetName val="Abstract - Single Line"/>
      <sheetName val="rev 01"/>
      <sheetName val="3"/>
      <sheetName val="Sheet 1"/>
      <sheetName val="CLform"/>
      <sheetName val="RA_EIL"/>
      <sheetName val="RA_MKT_QUOTE"/>
      <sheetName val="final abstract"/>
      <sheetName val="CFForecast detail"/>
      <sheetName val="Assmpns"/>
      <sheetName val="BOQ "/>
      <sheetName val="Flooring"/>
      <sheetName val="ELEC_BOQ"/>
      <sheetName val="월선수금"/>
      <sheetName val="OHT_Abs"/>
      <sheetName val="Cashflow projection"/>
      <sheetName val="inWords"/>
      <sheetName val="M.R.List (2)"/>
      <sheetName val="General_Summary"/>
      <sheetName val="BOQ_fire_proofing"/>
      <sheetName val="Civil_Boq2"/>
      <sheetName val="General_Summary1"/>
      <sheetName val="BOQ_fire_proofing1"/>
      <sheetName val="GUT"/>
      <sheetName val="calcul"/>
      <sheetName val="Variables"/>
      <sheetName val=" WORKING"/>
      <sheetName val="FORM-W3"/>
      <sheetName val="Column Bracket"/>
      <sheetName val="Data-Month"/>
      <sheetName val="Assumptions"/>
      <sheetName val="1_Project_Profile"/>
      <sheetName val="Global factors"/>
      <sheetName val="Section Catalogu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eT"/>
      <sheetName val="RateAnalysis"/>
      <sheetName val="RFP002"/>
      <sheetName val="Material Rate"/>
      <sheetName val="BOQ_Direct_selling_cost1"/>
      <sheetName val="Staff_Forecast_spread1"/>
      <sheetName val="floor_slab-RS21"/>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0"/>
      <sheetName val="RANGE"/>
      <sheetName val="Register"/>
      <sheetName val="환율"/>
      <sheetName val="Sub-str."/>
      <sheetName val="Approved MTD Proj #'s"/>
      <sheetName val="Variation Statement"/>
      <sheetName val="sq ftg detail"/>
      <sheetName val="lookup"/>
      <sheetName val="Database"/>
      <sheetName val="AR"/>
      <sheetName val="Final Bill of Material"/>
      <sheetName val="Micro"/>
      <sheetName val="Macro"/>
      <sheetName val="Scaff-Rose"/>
      <sheetName val="wordsdata"/>
      <sheetName val="Sqn_Abs _G_1"/>
      <sheetName val="Inter unit set off"/>
      <sheetName val="mem-property"/>
      <sheetName val="Cor_01Br6_8"/>
      <sheetName val="India F&amp;S Template"/>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SPT_vs_PHI3"/>
      <sheetName val="std_wt_3"/>
      <sheetName val="Material_3"/>
      <sheetName val="Chandrawal_-13"/>
      <sheetName val="Guide_VAT_ED_Credit3"/>
      <sheetName val="AMC_&amp;_O&amp;M3"/>
      <sheetName val="JTS_Costing3"/>
      <sheetName val="Pile_cap3"/>
      <sheetName val="d-safe_specs3"/>
      <sheetName val="CABLE_DATA2"/>
      <sheetName val="@Risk_Inputs1"/>
      <sheetName val="final_abstract1"/>
      <sheetName val="BS_Schdl-_1_&amp;_21"/>
      <sheetName val="PM_Action_1"/>
      <sheetName val="PE_Status1"/>
      <sheetName val="Major_Events_1"/>
      <sheetName val="Crtitical_Issues1"/>
      <sheetName val="Fault_Statistics1"/>
      <sheetName val="Corbel"/>
      <sheetName val="CIF COST ITEM"/>
      <sheetName val="Measur"/>
      <sheetName val="office"/>
      <sheetName val="Lab"/>
      <sheetName val="Material&amp;equipment"/>
      <sheetName val="Performance Report"/>
      <sheetName val="Generic Sum"/>
      <sheetName val="KH-Q1,Q2,01"/>
      <sheetName val="sand"/>
      <sheetName val="stone"/>
      <sheetName val="index"/>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civil"/>
      <sheetName val="Control"/>
      <sheetName val="R.A"/>
      <sheetName val="Basis"/>
      <sheetName val="Rev. 00 - 20.07.04"/>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keyword"/>
      <sheetName val="Abstract"/>
      <sheetName val="Tie Beams "/>
      <sheetName val="CGL"/>
      <sheetName val="leads"/>
      <sheetName val="Manpower"/>
      <sheetName val="TABLE2"/>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COMP WALL"/>
      <sheetName val="Back_Cal_for OMC"/>
      <sheetName val="Rising Main"/>
      <sheetName val="Rob. elektr."/>
      <sheetName val="SILICATE"/>
      <sheetName val="30-3"/>
      <sheetName val="r"/>
      <sheetName val="MRATES"/>
      <sheetName val="LOCAL RATES"/>
      <sheetName val="1-Pop Proj"/>
      <sheetName val="Input &amp; Calculations"/>
      <sheetName val="STEEL STRUCTURE"/>
      <sheetName val="ELECT"/>
      <sheetName val="7 Other Costs"/>
      <sheetName val="PurchGroup"/>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Indices"/>
      <sheetName val="Basic Resources"/>
      <sheetName val="Sheet5"/>
      <sheetName val="Rate An"/>
      <sheetName val="Coefficients"/>
      <sheetName val="ssr-rates"/>
      <sheetName val="parametry"/>
      <sheetName val="Pay Rec"/>
      <sheetName val="Certificate"/>
      <sheetName val="Advice"/>
      <sheetName val="LTG-STG"/>
      <sheetName val="DI-ESTI"/>
      <sheetName val="#REF"/>
      <sheetName val="&lt;24-Staff RentTable&gt;"/>
      <sheetName val="Mahendra hills"/>
      <sheetName val="rdamdata"/>
      <sheetName val="SSR &amp; NSSR Market final"/>
      <sheetName val="Labor abs-NMR"/>
      <sheetName val="實際值-2006.02.06"/>
      <sheetName val="계정"/>
      <sheetName val="estimate"/>
      <sheetName val="v"/>
      <sheetName val="Main sheet"/>
      <sheetName val="data existing_do not delete"/>
      <sheetName val="Road data"/>
      <sheetName val="Data-ELSR"/>
      <sheetName val="horizontal"/>
      <sheetName val="Headings"/>
      <sheetName val="CASH-FLOW"/>
      <sheetName val="SALIENT"/>
      <sheetName val="FITZ MORT 94"/>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3">
          <cell r="D3" t="str">
            <v>Gujarat rehabilitation work of Mathak village for TWRI</v>
          </cell>
        </row>
      </sheetData>
      <sheetData sheetId="50">
        <row r="3">
          <cell r="D3" t="str">
            <v>Gujarat rehabilitation work of Mathak village for TWRI</v>
          </cell>
        </row>
      </sheetData>
      <sheetData sheetId="51">
        <row r="3">
          <cell r="D3" t="str">
            <v>Gujarat rehabilitation work of Mathak village for TWRI</v>
          </cell>
        </row>
      </sheetData>
      <sheetData sheetId="52">
        <row r="3">
          <cell r="D3" t="str">
            <v>Gujarat rehabilitation work of Mathak village for TWRI</v>
          </cell>
        </row>
      </sheetData>
      <sheetData sheetId="53">
        <row r="3">
          <cell r="D3" t="str">
            <v>Gujarat rehabilitation work of Mathak village for TWRI</v>
          </cell>
        </row>
      </sheetData>
      <sheetData sheetId="54">
        <row r="3">
          <cell r="D3" t="str">
            <v>Gujarat rehabilitation work of Mathak village for TWRI</v>
          </cell>
        </row>
      </sheetData>
      <sheetData sheetId="55">
        <row r="3">
          <cell r="D3" t="str">
            <v>Gujarat rehabilitation work of Mathak village for TWRI</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refreshError="1"/>
      <sheetData sheetId="329"/>
      <sheetData sheetId="330"/>
      <sheetData sheetId="331"/>
      <sheetData sheetId="332"/>
      <sheetData sheetId="333"/>
      <sheetData sheetId="334"/>
      <sheetData sheetId="335"/>
      <sheetData sheetId="336"/>
      <sheetData sheetId="337"/>
      <sheetData sheetId="338" refreshError="1"/>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sheetData sheetId="815" refreshError="1"/>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REPORT"/>
      <sheetName val="Abstract"/>
      <sheetName val="GPT 150 X 100MM X 125MPVC Pipe"/>
      <sheetName val="Chamber"/>
      <sheetName val="Distribution"/>
      <sheetName val="Motor 3HP"/>
      <sheetName val="house connection"/>
      <sheetName val="Fluoride Treatment Plant"/>
      <sheetName val="Pit for waste water disposal"/>
      <sheetName val="STAGING"/>
      <sheetName val="Clorinator "/>
      <sheetName val="Motor design"/>
      <sheetName val="Shortcut"/>
      <sheetName val="RREPORT"/>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8">
          <cell r="B98" t="str">
            <v>(a) Bricks ( 7 Km. Pucca &amp; 1 Km. Kachha lead)</v>
          </cell>
        </row>
        <row r="99">
          <cell r="B99" t="str">
            <v>(b) Coarse Sand (100 Km. lead)</v>
          </cell>
        </row>
        <row r="100">
          <cell r="B100" t="str">
            <v>(c) Stone Chips (150 Km. lead)</v>
          </cell>
        </row>
        <row r="101">
          <cell r="B101" t="str">
            <v>(d) Local Sand ( 2 Km. Pucca &amp; 1 Km. Kachha lead)</v>
          </cell>
        </row>
      </sheetData>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codeName="Sheet1">
    <tabColor rgb="FFFF0000"/>
  </sheetPr>
  <dimension ref="A1:W31"/>
  <sheetViews>
    <sheetView view="pageBreakPreview" zoomScaleSheetLayoutView="100" workbookViewId="0">
      <selection activeCell="N7" sqref="N7"/>
    </sheetView>
  </sheetViews>
  <sheetFormatPr defaultRowHeight="12.75"/>
  <cols>
    <col min="1" max="2" width="8.7109375" customWidth="1"/>
    <col min="3" max="3" width="14.85546875" customWidth="1"/>
    <col min="4" max="4" width="10" customWidth="1"/>
    <col min="5" max="5" width="8.28515625" customWidth="1"/>
    <col min="6" max="6" width="7.7109375" customWidth="1"/>
    <col min="7" max="10" width="7.28515625" customWidth="1"/>
    <col min="11" max="11" width="10" customWidth="1"/>
    <col min="12" max="13" width="7.140625" customWidth="1"/>
    <col min="14" max="14" width="7.42578125" customWidth="1"/>
    <col min="15" max="15" width="13" customWidth="1"/>
    <col min="17" max="17" width="13.42578125" customWidth="1"/>
    <col min="18" max="18" width="19.28515625" customWidth="1"/>
  </cols>
  <sheetData>
    <row r="1" spans="1:23" ht="20.25">
      <c r="A1" s="709" t="s">
        <v>363</v>
      </c>
      <c r="B1" s="709"/>
      <c r="C1" s="709"/>
      <c r="D1" s="709"/>
      <c r="E1" s="709"/>
      <c r="F1" s="709"/>
      <c r="G1" s="709"/>
      <c r="H1" s="709"/>
      <c r="I1" s="709"/>
      <c r="J1" s="709"/>
      <c r="K1" s="709"/>
      <c r="L1" s="709"/>
      <c r="M1" s="709"/>
      <c r="N1" s="709"/>
      <c r="O1" s="709"/>
    </row>
    <row r="2" spans="1:23" ht="14.25">
      <c r="A2" s="710" t="s">
        <v>127</v>
      </c>
      <c r="B2" s="710"/>
      <c r="C2" s="710"/>
      <c r="D2" s="710"/>
      <c r="E2" s="710"/>
      <c r="F2" s="710"/>
      <c r="G2" s="710"/>
      <c r="H2" s="710"/>
      <c r="I2" s="710"/>
      <c r="J2" s="710"/>
      <c r="K2" s="710"/>
      <c r="L2" s="710"/>
      <c r="M2" s="710"/>
      <c r="N2" s="710"/>
      <c r="O2" s="710"/>
    </row>
    <row r="3" spans="1:23" s="54" customFormat="1" ht="14.25">
      <c r="A3" s="728" t="s">
        <v>120</v>
      </c>
      <c r="B3" s="728"/>
      <c r="C3" s="728"/>
      <c r="D3" s="728"/>
      <c r="E3" s="728"/>
      <c r="F3" s="728"/>
      <c r="G3" s="728"/>
      <c r="H3" s="728"/>
      <c r="I3" s="728"/>
      <c r="J3" s="728"/>
      <c r="K3" s="728"/>
      <c r="L3" s="728"/>
      <c r="M3" s="728"/>
      <c r="N3" s="728"/>
      <c r="O3" s="728"/>
    </row>
    <row r="4" spans="1:23" s="55" customFormat="1" ht="33" customHeight="1">
      <c r="A4" s="726" t="s">
        <v>30</v>
      </c>
      <c r="B4" s="729" t="s">
        <v>117</v>
      </c>
      <c r="C4" s="726" t="s">
        <v>124</v>
      </c>
      <c r="D4" s="711" t="s">
        <v>123</v>
      </c>
      <c r="E4" s="712"/>
      <c r="F4" s="712"/>
      <c r="G4" s="712"/>
      <c r="H4" s="712"/>
      <c r="I4" s="712"/>
      <c r="J4" s="712"/>
      <c r="K4" s="723" t="s">
        <v>125</v>
      </c>
      <c r="L4" s="711" t="s">
        <v>126</v>
      </c>
      <c r="M4" s="712"/>
      <c r="N4" s="723"/>
      <c r="O4" s="711" t="s">
        <v>128</v>
      </c>
      <c r="Q4" s="243"/>
      <c r="R4" s="243"/>
      <c r="S4" s="243"/>
      <c r="T4" s="243"/>
      <c r="U4" s="243"/>
      <c r="V4" s="243"/>
      <c r="W4" s="243"/>
    </row>
    <row r="5" spans="1:23" s="55" customFormat="1" ht="22.5" customHeight="1">
      <c r="A5" s="727"/>
      <c r="B5" s="730"/>
      <c r="C5" s="727"/>
      <c r="D5" s="65" t="s">
        <v>121</v>
      </c>
      <c r="E5" s="65" t="s">
        <v>122</v>
      </c>
      <c r="F5" s="65" t="s">
        <v>118</v>
      </c>
      <c r="G5" s="65" t="s">
        <v>141</v>
      </c>
      <c r="H5" s="79" t="s">
        <v>142</v>
      </c>
      <c r="I5" s="79" t="s">
        <v>119</v>
      </c>
      <c r="J5" s="79" t="s">
        <v>14</v>
      </c>
      <c r="K5" s="724"/>
      <c r="L5" s="394" t="s">
        <v>372</v>
      </c>
      <c r="M5" s="394" t="s">
        <v>373</v>
      </c>
      <c r="N5" s="394" t="s">
        <v>142</v>
      </c>
      <c r="O5" s="731"/>
      <c r="Q5" s="88"/>
      <c r="R5" s="88"/>
      <c r="S5" s="88"/>
      <c r="T5" s="88"/>
      <c r="U5" s="243"/>
      <c r="V5" s="243"/>
      <c r="W5" s="243"/>
    </row>
    <row r="6" spans="1:23" s="55" customFormat="1" ht="36" customHeight="1">
      <c r="A6" s="78">
        <v>1</v>
      </c>
      <c r="B6" s="386" t="s">
        <v>435</v>
      </c>
      <c r="C6" s="384" t="s">
        <v>434</v>
      </c>
      <c r="D6" s="387">
        <v>0</v>
      </c>
      <c r="E6" s="387">
        <v>100</v>
      </c>
      <c r="F6" s="387">
        <v>250</v>
      </c>
      <c r="G6" s="387">
        <v>350</v>
      </c>
      <c r="H6" s="387">
        <v>350</v>
      </c>
      <c r="I6" s="387">
        <v>400</v>
      </c>
      <c r="J6" s="391">
        <f>E6+F6+G6+H6+I6</f>
        <v>1450</v>
      </c>
      <c r="K6" s="64">
        <v>10000</v>
      </c>
      <c r="L6" s="81">
        <v>1</v>
      </c>
      <c r="M6" s="81">
        <v>2</v>
      </c>
      <c r="N6" s="81">
        <v>2</v>
      </c>
      <c r="O6" s="388">
        <v>150</v>
      </c>
      <c r="Q6" s="88"/>
      <c r="R6" s="88"/>
      <c r="S6" s="88"/>
      <c r="T6" s="88"/>
      <c r="U6" s="243" t="s">
        <v>312</v>
      </c>
      <c r="V6" s="243" t="s">
        <v>313</v>
      </c>
      <c r="W6" s="243"/>
    </row>
    <row r="7" spans="1:23" s="55" customFormat="1" ht="36" customHeight="1">
      <c r="A7" s="78"/>
      <c r="B7" s="61"/>
      <c r="C7" s="61"/>
      <c r="D7" s="83"/>
      <c r="E7" s="83"/>
      <c r="F7" s="83"/>
      <c r="G7" s="83"/>
      <c r="H7" s="83"/>
      <c r="I7" s="83"/>
      <c r="J7" s="242"/>
      <c r="K7" s="64"/>
      <c r="L7" s="64"/>
      <c r="M7" s="64"/>
      <c r="N7" s="64"/>
      <c r="O7" s="63"/>
    </row>
    <row r="8" spans="1:23" s="55" customFormat="1" ht="36" customHeight="1">
      <c r="A8" s="61"/>
      <c r="B8" s="61"/>
      <c r="C8" s="61"/>
      <c r="D8" s="83"/>
      <c r="E8" s="62"/>
      <c r="F8" s="62"/>
      <c r="G8" s="62"/>
      <c r="H8" s="64"/>
      <c r="I8" s="64"/>
      <c r="J8" s="81"/>
      <c r="K8" s="64"/>
      <c r="L8" s="64"/>
      <c r="M8" s="64"/>
      <c r="N8" s="64"/>
      <c r="O8" s="63"/>
    </row>
    <row r="9" spans="1:23" s="58" customFormat="1" ht="36" customHeight="1">
      <c r="A9" s="56"/>
      <c r="B9" s="56" t="s">
        <v>14</v>
      </c>
      <c r="C9" s="56"/>
      <c r="D9" s="57">
        <f t="shared" ref="D9:O9" si="0">SUM(D6:D8)</f>
        <v>0</v>
      </c>
      <c r="E9" s="84">
        <f t="shared" si="0"/>
        <v>100</v>
      </c>
      <c r="F9" s="84">
        <f t="shared" si="0"/>
        <v>250</v>
      </c>
      <c r="G9" s="84">
        <f t="shared" si="0"/>
        <v>350</v>
      </c>
      <c r="H9" s="84">
        <f t="shared" si="0"/>
        <v>350</v>
      </c>
      <c r="I9" s="84">
        <f t="shared" si="0"/>
        <v>400</v>
      </c>
      <c r="J9" s="57">
        <f t="shared" si="0"/>
        <v>1450</v>
      </c>
      <c r="K9" s="57">
        <f t="shared" si="0"/>
        <v>10000</v>
      </c>
      <c r="L9" s="57">
        <f t="shared" si="0"/>
        <v>1</v>
      </c>
      <c r="M9" s="57">
        <f t="shared" si="0"/>
        <v>2</v>
      </c>
      <c r="N9" s="57">
        <f t="shared" si="0"/>
        <v>2</v>
      </c>
      <c r="O9" s="57">
        <f t="shared" si="0"/>
        <v>150</v>
      </c>
      <c r="P9" s="247"/>
      <c r="Q9" s="247"/>
      <c r="R9" s="247"/>
      <c r="S9" s="247"/>
      <c r="T9" s="247"/>
    </row>
    <row r="10" spans="1:23" ht="36" customHeight="1">
      <c r="A10" s="59"/>
      <c r="B10" s="59"/>
      <c r="C10" s="59"/>
      <c r="D10" s="59"/>
      <c r="E10" s="59"/>
      <c r="F10" s="59"/>
      <c r="G10" s="59"/>
      <c r="H10" s="59"/>
      <c r="I10" s="59"/>
      <c r="J10" s="59"/>
      <c r="K10" s="59"/>
      <c r="L10" s="59"/>
      <c r="M10" s="59"/>
      <c r="N10" s="59"/>
      <c r="O10" s="59"/>
    </row>
    <row r="11" spans="1:23" ht="36" customHeight="1">
      <c r="A11" s="66" t="s">
        <v>133</v>
      </c>
      <c r="B11" s="725" t="s">
        <v>129</v>
      </c>
      <c r="C11" s="725"/>
      <c r="D11" s="725"/>
      <c r="E11" s="725"/>
      <c r="F11" s="725"/>
      <c r="G11" s="725"/>
      <c r="H11" s="75"/>
      <c r="I11" s="75"/>
      <c r="J11" s="75"/>
      <c r="K11" s="66" t="s">
        <v>130</v>
      </c>
      <c r="L11" s="738" t="s">
        <v>7</v>
      </c>
      <c r="M11" s="738"/>
      <c r="N11" s="1" t="s">
        <v>0</v>
      </c>
      <c r="O11" s="69" t="s">
        <v>14</v>
      </c>
    </row>
    <row r="12" spans="1:23" ht="36" customHeight="1">
      <c r="A12" s="67">
        <v>7.1</v>
      </c>
      <c r="B12" s="739" t="s">
        <v>107</v>
      </c>
      <c r="C12" s="739"/>
      <c r="D12" s="739"/>
      <c r="E12" s="739"/>
      <c r="F12" s="739"/>
      <c r="G12" s="739"/>
      <c r="H12" s="71"/>
      <c r="I12" s="71"/>
      <c r="J12" s="71"/>
      <c r="K12" s="421" t="e">
        <f>Report!D21</f>
        <v>#REF!</v>
      </c>
      <c r="L12" s="421">
        <v>14</v>
      </c>
      <c r="M12" s="68" t="s">
        <v>114</v>
      </c>
      <c r="N12" s="68" t="s">
        <v>3</v>
      </c>
      <c r="O12" s="68" t="e">
        <f>K12*L12</f>
        <v>#REF!</v>
      </c>
    </row>
    <row r="13" spans="1:23" ht="36" customHeight="1">
      <c r="A13" s="67">
        <v>7.2</v>
      </c>
      <c r="B13" s="739" t="s">
        <v>131</v>
      </c>
      <c r="C13" s="739"/>
      <c r="D13" s="739"/>
      <c r="E13" s="739"/>
      <c r="F13" s="739"/>
      <c r="G13" s="739"/>
      <c r="H13" s="71"/>
      <c r="I13" s="71"/>
      <c r="J13" s="71"/>
      <c r="K13" s="421" t="e">
        <f>Report!D21</f>
        <v>#REF!</v>
      </c>
      <c r="L13" s="421">
        <v>14</v>
      </c>
      <c r="M13" s="68" t="s">
        <v>114</v>
      </c>
      <c r="N13" s="68" t="s">
        <v>3</v>
      </c>
      <c r="O13" s="68" t="e">
        <f>K13*L13</f>
        <v>#REF!</v>
      </c>
      <c r="Q13" s="21" t="s">
        <v>314</v>
      </c>
      <c r="R13" s="385" t="s">
        <v>384</v>
      </c>
    </row>
    <row r="14" spans="1:23" s="59" customFormat="1" ht="15.75">
      <c r="A14" s="67">
        <v>7.3</v>
      </c>
      <c r="B14" s="739" t="s">
        <v>108</v>
      </c>
      <c r="C14" s="739"/>
      <c r="D14" s="739"/>
      <c r="E14" s="739"/>
      <c r="F14" s="739"/>
      <c r="G14" s="739"/>
      <c r="H14" s="71"/>
      <c r="I14" s="71"/>
      <c r="J14" s="71"/>
      <c r="K14" s="421" t="e">
        <f>Report!D21</f>
        <v>#REF!</v>
      </c>
      <c r="L14" s="421">
        <v>12</v>
      </c>
      <c r="M14" s="68" t="s">
        <v>114</v>
      </c>
      <c r="N14" s="68" t="s">
        <v>3</v>
      </c>
      <c r="O14" s="68" t="e">
        <f>K14*L14</f>
        <v>#REF!</v>
      </c>
      <c r="Q14" s="59" t="s">
        <v>94</v>
      </c>
      <c r="R14" s="383" t="s">
        <v>431</v>
      </c>
    </row>
    <row r="15" spans="1:23" s="59" customFormat="1" ht="15.75">
      <c r="A15" s="67"/>
      <c r="B15" s="713"/>
      <c r="C15" s="714"/>
      <c r="D15" s="714"/>
      <c r="E15" s="714"/>
      <c r="F15" s="714"/>
      <c r="G15" s="715"/>
      <c r="H15" s="82"/>
      <c r="I15" s="82"/>
      <c r="J15" s="71"/>
      <c r="K15" s="716"/>
      <c r="L15" s="717"/>
      <c r="M15" s="717"/>
      <c r="N15" s="718"/>
      <c r="O15" s="68"/>
      <c r="Q15" s="59" t="s">
        <v>95</v>
      </c>
      <c r="R15" s="383" t="s">
        <v>432</v>
      </c>
    </row>
    <row r="16" spans="1:23" s="59" customFormat="1" ht="31.5">
      <c r="A16" s="245" t="s">
        <v>140</v>
      </c>
      <c r="B16" s="734" t="s">
        <v>138</v>
      </c>
      <c r="C16" s="735"/>
      <c r="D16" s="735"/>
      <c r="E16" s="735"/>
      <c r="F16" s="735"/>
      <c r="G16" s="736"/>
      <c r="H16" s="80"/>
      <c r="I16" s="80"/>
      <c r="J16" s="80"/>
      <c r="K16" s="66" t="s">
        <v>130</v>
      </c>
      <c r="L16" s="738" t="s">
        <v>7</v>
      </c>
      <c r="M16" s="738"/>
      <c r="N16" s="1" t="s">
        <v>0</v>
      </c>
      <c r="O16" s="69" t="s">
        <v>14</v>
      </c>
      <c r="Q16" s="59" t="s">
        <v>315</v>
      </c>
      <c r="R16" s="384" t="s">
        <v>433</v>
      </c>
    </row>
    <row r="17" spans="1:18" s="59" customFormat="1" ht="15.75">
      <c r="A17" s="66"/>
      <c r="B17" s="737" t="s">
        <v>134</v>
      </c>
      <c r="C17" s="737"/>
      <c r="D17" s="737"/>
      <c r="E17" s="737"/>
      <c r="F17" s="737"/>
      <c r="G17" s="737"/>
      <c r="H17" s="72"/>
      <c r="I17" s="72"/>
      <c r="J17" s="72"/>
      <c r="K17" s="68" t="e">
        <f>K12</f>
        <v>#REF!</v>
      </c>
      <c r="L17" s="68">
        <v>3.5</v>
      </c>
      <c r="M17" s="68" t="s">
        <v>114</v>
      </c>
      <c r="N17" s="68" t="s">
        <v>139</v>
      </c>
      <c r="O17" s="68" t="e">
        <f>K17*L17</f>
        <v>#REF!</v>
      </c>
      <c r="R17" s="244"/>
    </row>
    <row r="18" spans="1:18" s="59" customFormat="1" ht="15.75">
      <c r="A18" s="67"/>
      <c r="B18" s="737" t="s">
        <v>135</v>
      </c>
      <c r="C18" s="737"/>
      <c r="D18" s="737"/>
      <c r="E18" s="737"/>
      <c r="F18" s="737"/>
      <c r="G18" s="737"/>
      <c r="H18" s="72"/>
      <c r="I18" s="72"/>
      <c r="J18" s="72"/>
      <c r="K18" s="68" t="e">
        <f>K17</f>
        <v>#REF!</v>
      </c>
      <c r="L18" s="68">
        <v>1</v>
      </c>
      <c r="M18" s="68" t="s">
        <v>39</v>
      </c>
      <c r="N18" s="68" t="s">
        <v>4</v>
      </c>
      <c r="O18" s="68" t="e">
        <f>K18*L18</f>
        <v>#REF!</v>
      </c>
    </row>
    <row r="19" spans="1:18" s="59" customFormat="1" ht="15.75">
      <c r="A19" s="67"/>
      <c r="B19" s="737" t="s">
        <v>136</v>
      </c>
      <c r="C19" s="737"/>
      <c r="D19" s="737"/>
      <c r="E19" s="737"/>
      <c r="F19" s="737"/>
      <c r="G19" s="737"/>
      <c r="H19" s="72"/>
      <c r="I19" s="72"/>
      <c r="J19" s="72"/>
      <c r="K19" s="68" t="e">
        <f>K17</f>
        <v>#REF!</v>
      </c>
      <c r="L19" s="68">
        <v>3</v>
      </c>
      <c r="M19" s="68" t="s">
        <v>39</v>
      </c>
      <c r="N19" s="68" t="s">
        <v>4</v>
      </c>
      <c r="O19" s="68" t="e">
        <f>K19*L19</f>
        <v>#REF!</v>
      </c>
    </row>
    <row r="20" spans="1:18" s="59" customFormat="1" ht="15.75">
      <c r="A20" s="67"/>
      <c r="B20" s="737" t="s">
        <v>137</v>
      </c>
      <c r="C20" s="737"/>
      <c r="D20" s="737"/>
      <c r="E20" s="737"/>
      <c r="F20" s="737"/>
      <c r="G20" s="737"/>
      <c r="H20" s="72"/>
      <c r="I20" s="72"/>
      <c r="J20" s="72"/>
      <c r="K20" s="68" t="e">
        <f>K18</f>
        <v>#REF!</v>
      </c>
      <c r="L20" s="68">
        <v>1</v>
      </c>
      <c r="M20" s="68" t="s">
        <v>39</v>
      </c>
      <c r="N20" s="68" t="s">
        <v>4</v>
      </c>
      <c r="O20" s="68" t="e">
        <f>K20*L20</f>
        <v>#REF!</v>
      </c>
    </row>
    <row r="21" spans="1:18" s="60" customFormat="1" ht="15.75">
      <c r="A21" s="73"/>
      <c r="B21" s="722"/>
      <c r="C21" s="722"/>
      <c r="D21" s="722"/>
      <c r="E21" s="722"/>
      <c r="F21" s="722"/>
      <c r="G21" s="722"/>
      <c r="H21" s="74"/>
      <c r="I21" s="74"/>
      <c r="J21" s="74"/>
      <c r="K21" s="73"/>
      <c r="L21" s="719"/>
      <c r="M21" s="720"/>
      <c r="N21" s="721"/>
      <c r="O21" s="73"/>
    </row>
    <row r="22" spans="1:18" ht="44.25" customHeight="1">
      <c r="A22" s="66" t="s">
        <v>293</v>
      </c>
      <c r="B22" s="740" t="s">
        <v>37</v>
      </c>
      <c r="C22" s="740"/>
      <c r="D22" s="740"/>
      <c r="E22" s="740"/>
      <c r="F22" s="740"/>
      <c r="G22" s="740"/>
      <c r="H22" s="76"/>
      <c r="I22" s="76"/>
      <c r="J22" s="76"/>
      <c r="K22" s="66" t="s">
        <v>130</v>
      </c>
      <c r="L22" s="738" t="s">
        <v>7</v>
      </c>
      <c r="M22" s="738"/>
      <c r="N22" s="1" t="s">
        <v>0</v>
      </c>
      <c r="O22" s="69" t="s">
        <v>14</v>
      </c>
    </row>
    <row r="23" spans="1:18" ht="15">
      <c r="A23" s="28">
        <v>13.1</v>
      </c>
      <c r="B23" s="732" t="s">
        <v>38</v>
      </c>
      <c r="C23" s="733"/>
      <c r="D23" s="733"/>
      <c r="E23" s="733"/>
      <c r="F23" s="733"/>
      <c r="G23" s="733"/>
      <c r="H23" s="70"/>
      <c r="I23" s="70"/>
      <c r="J23" s="70"/>
      <c r="K23" s="28" t="e">
        <f>K12</f>
        <v>#REF!</v>
      </c>
      <c r="L23" s="48">
        <v>2</v>
      </c>
      <c r="M23" s="68" t="s">
        <v>116</v>
      </c>
      <c r="N23" s="68" t="s">
        <v>4</v>
      </c>
      <c r="O23" s="28" t="e">
        <f>K23*L23</f>
        <v>#REF!</v>
      </c>
    </row>
    <row r="24" spans="1:18" ht="15">
      <c r="A24" s="28">
        <v>13.2</v>
      </c>
      <c r="B24" s="732" t="s">
        <v>110</v>
      </c>
      <c r="C24" s="733"/>
      <c r="D24" s="733"/>
      <c r="E24" s="733"/>
      <c r="F24" s="733"/>
      <c r="G24" s="733"/>
      <c r="H24" s="70"/>
      <c r="I24" s="70"/>
      <c r="J24" s="70"/>
      <c r="K24" s="28" t="e">
        <f>K13</f>
        <v>#REF!</v>
      </c>
      <c r="L24" s="48">
        <v>1</v>
      </c>
      <c r="M24" s="68" t="s">
        <v>116</v>
      </c>
      <c r="N24" s="68" t="s">
        <v>4</v>
      </c>
      <c r="O24" s="28" t="e">
        <f>K24*L24</f>
        <v>#REF!</v>
      </c>
    </row>
    <row r="25" spans="1:18" ht="15">
      <c r="A25" s="28">
        <v>13.3</v>
      </c>
      <c r="B25" s="732" t="s">
        <v>132</v>
      </c>
      <c r="C25" s="733"/>
      <c r="D25" s="733"/>
      <c r="E25" s="733"/>
      <c r="F25" s="733"/>
      <c r="G25" s="733"/>
      <c r="H25" s="70"/>
      <c r="I25" s="70"/>
      <c r="J25" s="70"/>
      <c r="K25" s="28" t="e">
        <f>K14</f>
        <v>#REF!</v>
      </c>
      <c r="L25" s="48">
        <v>1</v>
      </c>
      <c r="M25" s="68" t="s">
        <v>116</v>
      </c>
      <c r="N25" s="68" t="s">
        <v>4</v>
      </c>
      <c r="O25" s="28" t="e">
        <f>K25*L25</f>
        <v>#REF!</v>
      </c>
    </row>
    <row r="26" spans="1:18">
      <c r="A26" s="232"/>
      <c r="B26" s="232"/>
      <c r="C26" s="232"/>
      <c r="D26" s="232"/>
      <c r="E26" s="232"/>
      <c r="F26" s="232"/>
      <c r="G26" s="232"/>
      <c r="H26" s="232"/>
      <c r="I26" s="232"/>
      <c r="J26" s="232"/>
      <c r="K26" s="232"/>
      <c r="L26" s="232"/>
      <c r="M26" s="232"/>
      <c r="N26" s="232"/>
      <c r="O26" s="232"/>
    </row>
    <row r="27" spans="1:18">
      <c r="A27" s="232"/>
      <c r="B27" s="232"/>
      <c r="C27" s="232"/>
      <c r="D27" s="232"/>
      <c r="E27" s="232"/>
      <c r="F27" s="232"/>
      <c r="G27" s="232"/>
      <c r="H27" s="232"/>
      <c r="I27" s="232"/>
      <c r="J27" s="232"/>
      <c r="K27" s="232"/>
      <c r="L27" s="232"/>
      <c r="M27" s="232"/>
      <c r="N27" s="232"/>
      <c r="O27" s="232"/>
    </row>
    <row r="28" spans="1:18">
      <c r="A28" s="232"/>
      <c r="B28" s="232"/>
      <c r="C28" s="232"/>
      <c r="D28" s="232"/>
      <c r="E28" s="232"/>
      <c r="F28" s="232"/>
      <c r="G28" s="232"/>
      <c r="H28" s="232"/>
      <c r="I28" s="232"/>
      <c r="J28" s="232"/>
      <c r="K28" s="232"/>
      <c r="L28" s="232"/>
      <c r="M28" s="232"/>
      <c r="N28" s="232"/>
      <c r="O28" s="232"/>
    </row>
    <row r="29" spans="1:18">
      <c r="A29" s="232"/>
      <c r="B29" s="232"/>
      <c r="C29" s="232"/>
      <c r="D29" s="232"/>
      <c r="E29" s="232"/>
      <c r="F29" s="232"/>
      <c r="G29" s="232"/>
      <c r="H29" s="232"/>
      <c r="I29" s="232"/>
      <c r="J29" s="232"/>
      <c r="K29" s="232"/>
      <c r="L29" s="232"/>
      <c r="M29" s="232"/>
      <c r="N29" s="232"/>
      <c r="O29" s="232"/>
    </row>
    <row r="30" spans="1:18">
      <c r="A30" s="232"/>
      <c r="B30" s="232"/>
      <c r="C30" s="232"/>
      <c r="D30" s="232"/>
      <c r="E30" s="232"/>
      <c r="F30" s="232"/>
      <c r="G30" s="232"/>
      <c r="H30" s="232"/>
      <c r="I30" s="232"/>
      <c r="J30" s="232"/>
      <c r="K30" s="232"/>
      <c r="L30" s="232"/>
      <c r="M30" s="708" t="e">
        <f>#REF!</f>
        <v>#REF!</v>
      </c>
      <c r="N30" s="708"/>
      <c r="O30" s="708"/>
    </row>
    <row r="31" spans="1:18">
      <c r="A31" s="232"/>
      <c r="B31" s="232"/>
      <c r="C31" s="232"/>
      <c r="D31" s="232"/>
      <c r="E31" s="232"/>
      <c r="F31" s="232"/>
      <c r="G31" s="232"/>
      <c r="H31" s="232"/>
      <c r="I31" s="232"/>
      <c r="J31" s="232"/>
      <c r="K31" s="232"/>
      <c r="L31" s="232"/>
      <c r="M31" s="708" t="e">
        <f>BoQ_1!#REF!</f>
        <v>#REF!</v>
      </c>
      <c r="N31" s="708"/>
      <c r="O31" s="708"/>
    </row>
  </sheetData>
  <mergeCells count="32">
    <mergeCell ref="O4:O5"/>
    <mergeCell ref="B25:G25"/>
    <mergeCell ref="B16:G16"/>
    <mergeCell ref="B17:G17"/>
    <mergeCell ref="B18:G18"/>
    <mergeCell ref="B19:G19"/>
    <mergeCell ref="B23:G23"/>
    <mergeCell ref="B24:G24"/>
    <mergeCell ref="L22:M22"/>
    <mergeCell ref="B20:G20"/>
    <mergeCell ref="L16:M16"/>
    <mergeCell ref="L11:M11"/>
    <mergeCell ref="B12:G12"/>
    <mergeCell ref="B13:G13"/>
    <mergeCell ref="B22:G22"/>
    <mergeCell ref="B14:G14"/>
    <mergeCell ref="M30:O30"/>
    <mergeCell ref="M31:O31"/>
    <mergeCell ref="A1:O1"/>
    <mergeCell ref="A2:O2"/>
    <mergeCell ref="D4:J4"/>
    <mergeCell ref="B15:G15"/>
    <mergeCell ref="K15:N15"/>
    <mergeCell ref="L21:N21"/>
    <mergeCell ref="B21:G21"/>
    <mergeCell ref="K4:K5"/>
    <mergeCell ref="L4:N4"/>
    <mergeCell ref="B11:G11"/>
    <mergeCell ref="C4:C5"/>
    <mergeCell ref="A3:O3"/>
    <mergeCell ref="A4:A5"/>
    <mergeCell ref="B4:B5"/>
  </mergeCells>
  <pageMargins left="0.43" right="0.22" top="0.48" bottom="0.75" header="0.39" footer="0.3"/>
  <pageSetup paperSize="9" scale="70" orientation="portrait" r:id="rId1"/>
</worksheet>
</file>

<file path=xl/worksheets/sheet2.xml><?xml version="1.0" encoding="utf-8"?>
<worksheet xmlns="http://schemas.openxmlformats.org/spreadsheetml/2006/main" xmlns:r="http://schemas.openxmlformats.org/officeDocument/2006/relationships">
  <sheetPr codeName="Sheet2">
    <tabColor rgb="FFFF0000"/>
  </sheetPr>
  <dimension ref="A1:H13"/>
  <sheetViews>
    <sheetView workbookViewId="0">
      <selection activeCell="C8" sqref="C8"/>
    </sheetView>
  </sheetViews>
  <sheetFormatPr defaultRowHeight="12.75"/>
  <cols>
    <col min="1" max="1" width="7" customWidth="1"/>
    <col min="2" max="8" width="13.7109375" customWidth="1"/>
  </cols>
  <sheetData>
    <row r="1" spans="1:8" ht="25.5" customHeight="1">
      <c r="A1" s="709" t="s">
        <v>363</v>
      </c>
      <c r="B1" s="709"/>
      <c r="C1" s="709"/>
      <c r="D1" s="709"/>
      <c r="E1" s="709"/>
      <c r="F1" s="709"/>
      <c r="G1" s="709"/>
      <c r="H1" s="709"/>
    </row>
    <row r="2" spans="1:8" ht="21" customHeight="1">
      <c r="A2" s="710" t="s">
        <v>369</v>
      </c>
      <c r="B2" s="710"/>
      <c r="C2" s="710"/>
      <c r="D2" s="710"/>
      <c r="E2" s="710"/>
      <c r="F2" s="710"/>
      <c r="G2" s="710"/>
      <c r="H2" s="710"/>
    </row>
    <row r="3" spans="1:8" s="54" customFormat="1" ht="21" customHeight="1">
      <c r="A3" s="728" t="s">
        <v>370</v>
      </c>
      <c r="B3" s="728"/>
      <c r="C3" s="728"/>
      <c r="D3" s="728"/>
      <c r="E3" s="728"/>
      <c r="F3" s="728"/>
      <c r="G3" s="728"/>
      <c r="H3" s="728"/>
    </row>
    <row r="4" spans="1:8" s="55" customFormat="1" ht="33" customHeight="1">
      <c r="A4" s="726" t="s">
        <v>30</v>
      </c>
      <c r="B4" s="729" t="s">
        <v>117</v>
      </c>
      <c r="C4" s="726" t="s">
        <v>124</v>
      </c>
      <c r="D4" s="741" t="s">
        <v>280</v>
      </c>
      <c r="E4" s="741"/>
      <c r="F4" s="741"/>
      <c r="G4" s="741" t="s">
        <v>281</v>
      </c>
      <c r="H4" s="741"/>
    </row>
    <row r="5" spans="1:8" s="55" customFormat="1" ht="14.25">
      <c r="A5" s="727"/>
      <c r="B5" s="730"/>
      <c r="C5" s="727"/>
      <c r="D5" s="389" t="s">
        <v>275</v>
      </c>
      <c r="E5" s="389" t="s">
        <v>276</v>
      </c>
      <c r="F5" s="389" t="s">
        <v>277</v>
      </c>
      <c r="G5" s="389" t="s">
        <v>278</v>
      </c>
      <c r="H5" s="390" t="s">
        <v>279</v>
      </c>
    </row>
    <row r="6" spans="1:8" s="55" customFormat="1" ht="23.25" customHeight="1">
      <c r="A6" s="78">
        <v>1</v>
      </c>
      <c r="B6" s="241" t="str">
        <f>Quantity!B6</f>
        <v>6B</v>
      </c>
      <c r="C6" s="69" t="str">
        <f>Quantity!C6</f>
        <v>6B (MUSLIM TOLA)</v>
      </c>
      <c r="D6" s="83">
        <v>0</v>
      </c>
      <c r="E6" s="83">
        <v>0</v>
      </c>
      <c r="F6" s="83">
        <v>0</v>
      </c>
      <c r="G6" s="83">
        <v>0</v>
      </c>
      <c r="H6" s="83">
        <v>1</v>
      </c>
    </row>
    <row r="7" spans="1:8" s="55" customFormat="1" ht="23.25" customHeight="1">
      <c r="A7" s="78"/>
      <c r="B7" s="241"/>
      <c r="C7" s="69"/>
      <c r="D7" s="83"/>
      <c r="E7" s="83"/>
      <c r="F7" s="83"/>
      <c r="G7" s="83"/>
      <c r="H7" s="83"/>
    </row>
    <row r="8" spans="1:8" s="58" customFormat="1" ht="23.25" customHeight="1">
      <c r="A8" s="56"/>
      <c r="B8" s="56" t="s">
        <v>14</v>
      </c>
      <c r="C8" s="56"/>
      <c r="D8" s="57">
        <f>SUM(D6:D7)</f>
        <v>0</v>
      </c>
      <c r="E8" s="84">
        <f>SUM(E6:E7)</f>
        <v>0</v>
      </c>
      <c r="F8" s="84">
        <f>SUM(F6:F7)</f>
        <v>0</v>
      </c>
      <c r="G8" s="84">
        <f>SUM(G6:G7)</f>
        <v>0</v>
      </c>
      <c r="H8" s="84">
        <f>SUM(H6:H7)</f>
        <v>1</v>
      </c>
    </row>
    <row r="9" spans="1:8" ht="15.75">
      <c r="A9" s="59"/>
      <c r="B9" s="59"/>
      <c r="C9" s="59"/>
      <c r="D9" s="59"/>
      <c r="E9" s="59"/>
      <c r="F9" s="59"/>
      <c r="G9" s="59"/>
      <c r="H9" s="59"/>
    </row>
    <row r="12" spans="1:8">
      <c r="F12" s="742" t="s">
        <v>90</v>
      </c>
      <c r="G12" s="743"/>
      <c r="H12" s="743"/>
    </row>
    <row r="13" spans="1:8">
      <c r="F13" s="742" t="e">
        <f>BoQ_1!#REF!</f>
        <v>#REF!</v>
      </c>
      <c r="G13" s="743"/>
      <c r="H13" s="743"/>
    </row>
  </sheetData>
  <mergeCells count="10">
    <mergeCell ref="D4:F4"/>
    <mergeCell ref="G4:H4"/>
    <mergeCell ref="F12:H12"/>
    <mergeCell ref="F13:H13"/>
    <mergeCell ref="A1:H1"/>
    <mergeCell ref="A2:H2"/>
    <mergeCell ref="A3:H3"/>
    <mergeCell ref="A4:A5"/>
    <mergeCell ref="B4:B5"/>
    <mergeCell ref="C4:C5"/>
  </mergeCells>
  <pageMargins left="0.46" right="0.63"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sheetPr codeName="Sheet3">
    <tabColor rgb="FFFFFF00"/>
  </sheetPr>
  <dimension ref="A1:J33"/>
  <sheetViews>
    <sheetView workbookViewId="0">
      <selection activeCell="E3" sqref="E3"/>
    </sheetView>
  </sheetViews>
  <sheetFormatPr defaultColWidth="9.140625" defaultRowHeight="12.75"/>
  <cols>
    <col min="1" max="1" width="5" style="21" customWidth="1"/>
    <col min="2" max="2" width="8.7109375" style="21" customWidth="1"/>
    <col min="3" max="3" width="18.140625" style="21" customWidth="1"/>
    <col min="4" max="4" width="15.5703125" style="21" customWidth="1"/>
    <col min="5" max="5" width="18.42578125" style="21" customWidth="1"/>
    <col min="6" max="6" width="19.7109375" style="21" customWidth="1"/>
    <col min="7" max="7" width="8.5703125" style="21" customWidth="1"/>
    <col min="8" max="8" width="9.42578125" style="161" customWidth="1"/>
    <col min="9" max="9" width="7.85546875" style="21" bestFit="1" customWidth="1"/>
    <col min="10" max="10" width="9.140625" style="21"/>
    <col min="11" max="11" width="2.85546875" style="21" bestFit="1" customWidth="1"/>
    <col min="12" max="16384" width="9.140625" style="21"/>
  </cols>
  <sheetData>
    <row r="1" spans="1:10" ht="15.75" customHeight="1">
      <c r="A1" s="753" t="s">
        <v>241</v>
      </c>
      <c r="B1" s="754"/>
      <c r="C1" s="754"/>
      <c r="D1" s="754"/>
      <c r="E1" s="754"/>
      <c r="F1" s="754"/>
      <c r="G1" s="754"/>
      <c r="H1" s="754"/>
      <c r="I1" s="755"/>
    </row>
    <row r="2" spans="1:10" ht="15.75" customHeight="1">
      <c r="A2" s="756"/>
      <c r="B2" s="757"/>
      <c r="C2" s="757"/>
      <c r="D2" s="757"/>
      <c r="E2" s="757"/>
      <c r="F2" s="757"/>
      <c r="G2" s="757"/>
      <c r="H2" s="757"/>
      <c r="I2" s="758"/>
    </row>
    <row r="3" spans="1:10" ht="39.6" customHeight="1">
      <c r="A3" s="227">
        <v>1</v>
      </c>
      <c r="B3" s="228" t="e">
        <f>'IRP DESIGN '!B2</f>
        <v>#REF!</v>
      </c>
      <c r="C3" s="228" t="e">
        <f>'IRP DESIGN '!C2</f>
        <v>#REF!</v>
      </c>
      <c r="D3" s="228" t="e">
        <f>'IRP DESIGN '!D2</f>
        <v>#REF!</v>
      </c>
      <c r="E3" s="392" t="e">
        <f>'IRP DESIGN '!E2</f>
        <v>#REF!</v>
      </c>
      <c r="F3" s="228" t="str">
        <f>'IRP DESIGN '!G2</f>
        <v>Scheme</v>
      </c>
      <c r="G3" s="228" t="str">
        <f>'popforcast '!E2</f>
        <v>6B (MUSLIM TOLA)</v>
      </c>
      <c r="H3" s="170"/>
      <c r="I3" s="127"/>
    </row>
    <row r="4" spans="1:10" s="13" customFormat="1" ht="21" customHeight="1">
      <c r="A4" s="759" t="s">
        <v>242</v>
      </c>
      <c r="B4" s="760"/>
      <c r="C4" s="760"/>
      <c r="D4" s="760"/>
      <c r="E4" s="760"/>
      <c r="F4" s="760"/>
      <c r="G4" s="130"/>
      <c r="H4" s="131">
        <f>'popforcast '!F106*1000</f>
        <v>80.577385648301416</v>
      </c>
      <c r="I4" s="132" t="s">
        <v>243</v>
      </c>
    </row>
    <row r="5" spans="1:10" s="13" customFormat="1" ht="21" customHeight="1">
      <c r="A5" s="759" t="s">
        <v>244</v>
      </c>
      <c r="B5" s="760"/>
      <c r="C5" s="760"/>
      <c r="D5" s="760"/>
      <c r="E5" s="760"/>
      <c r="F5" s="760"/>
      <c r="G5" s="130"/>
      <c r="H5" s="133">
        <v>8</v>
      </c>
      <c r="I5" s="134" t="s">
        <v>35</v>
      </c>
    </row>
    <row r="6" spans="1:10" s="13" customFormat="1" ht="21" customHeight="1">
      <c r="A6" s="759" t="s">
        <v>245</v>
      </c>
      <c r="B6" s="760"/>
      <c r="C6" s="760"/>
      <c r="D6" s="760"/>
      <c r="E6" s="760"/>
      <c r="F6" s="760"/>
      <c r="G6" s="130"/>
      <c r="H6" s="135">
        <f>H4/H5</f>
        <v>10.072173206037677</v>
      </c>
      <c r="I6" s="134" t="s">
        <v>246</v>
      </c>
    </row>
    <row r="7" spans="1:10" s="13" customFormat="1" ht="21" customHeight="1">
      <c r="A7" s="128"/>
      <c r="B7" s="129"/>
      <c r="C7" s="129"/>
      <c r="D7" s="129"/>
      <c r="E7" s="129"/>
      <c r="F7" s="129"/>
      <c r="G7" s="130"/>
      <c r="H7" s="136">
        <f>H6/3600</f>
        <v>2.7978258905660214E-3</v>
      </c>
      <c r="I7" s="134" t="s">
        <v>247</v>
      </c>
    </row>
    <row r="8" spans="1:10" s="13" customFormat="1" ht="21" customHeight="1">
      <c r="A8" s="128"/>
      <c r="B8" s="129"/>
      <c r="C8" s="129"/>
      <c r="D8" s="129"/>
      <c r="E8" s="129"/>
      <c r="F8" s="129"/>
      <c r="G8" s="130"/>
      <c r="H8" s="137">
        <f>H7*1000</f>
        <v>2.7978258905660214</v>
      </c>
      <c r="I8" s="134" t="s">
        <v>248</v>
      </c>
    </row>
    <row r="9" spans="1:10" ht="21.75" customHeight="1">
      <c r="A9" s="752" t="s">
        <v>249</v>
      </c>
      <c r="B9" s="748"/>
      <c r="C9" s="748"/>
      <c r="D9" s="748"/>
      <c r="E9" s="748"/>
      <c r="F9" s="748"/>
      <c r="G9" s="748"/>
      <c r="H9" s="748"/>
      <c r="I9" s="140"/>
      <c r="J9" s="13"/>
    </row>
    <row r="10" spans="1:10" ht="18.75" customHeight="1">
      <c r="A10" s="141"/>
      <c r="B10" s="139" t="s">
        <v>250</v>
      </c>
      <c r="C10" s="130" t="s">
        <v>251</v>
      </c>
      <c r="D10" s="130"/>
      <c r="E10" s="130"/>
      <c r="F10" s="130"/>
      <c r="G10" s="142"/>
      <c r="H10" s="143">
        <v>11</v>
      </c>
      <c r="I10" s="132" t="s">
        <v>11</v>
      </c>
      <c r="J10" s="85"/>
    </row>
    <row r="11" spans="1:10" ht="18.75" customHeight="1">
      <c r="A11" s="141"/>
      <c r="B11" s="139" t="s">
        <v>252</v>
      </c>
      <c r="C11" s="130" t="s">
        <v>253</v>
      </c>
      <c r="D11" s="130"/>
      <c r="E11" s="130"/>
      <c r="F11" s="130"/>
      <c r="G11" s="142"/>
      <c r="H11" s="143">
        <v>2</v>
      </c>
      <c r="I11" s="132" t="s">
        <v>11</v>
      </c>
      <c r="J11" s="13"/>
    </row>
    <row r="12" spans="1:10" ht="18.75" customHeight="1">
      <c r="A12" s="138"/>
      <c r="B12" s="139" t="s">
        <v>254</v>
      </c>
      <c r="C12" s="130" t="s">
        <v>255</v>
      </c>
      <c r="D12" s="130"/>
      <c r="E12" s="130"/>
      <c r="F12" s="130"/>
      <c r="G12" s="142"/>
      <c r="H12" s="143">
        <v>5</v>
      </c>
      <c r="I12" s="132" t="s">
        <v>11</v>
      </c>
      <c r="J12" s="85"/>
    </row>
    <row r="13" spans="1:10" ht="18.75" customHeight="1">
      <c r="A13" s="144"/>
      <c r="B13" s="139" t="s">
        <v>256</v>
      </c>
      <c r="C13" s="130" t="s">
        <v>257</v>
      </c>
      <c r="D13" s="130"/>
      <c r="E13" s="130"/>
      <c r="F13" s="130"/>
      <c r="G13" s="142"/>
      <c r="H13" s="145">
        <v>12</v>
      </c>
      <c r="I13" s="132" t="s">
        <v>11</v>
      </c>
      <c r="J13" s="13"/>
    </row>
    <row r="14" spans="1:10" ht="18.75" customHeight="1">
      <c r="A14" s="144"/>
      <c r="B14" s="139"/>
      <c r="C14" s="130"/>
      <c r="D14" s="130"/>
      <c r="E14" s="130"/>
      <c r="F14" s="130"/>
      <c r="G14" s="142"/>
      <c r="H14" s="143">
        <f>SUM(H10:H13)</f>
        <v>30</v>
      </c>
      <c r="I14" s="132" t="s">
        <v>11</v>
      </c>
    </row>
    <row r="15" spans="1:10" ht="15">
      <c r="A15" s="144"/>
      <c r="B15" s="142"/>
      <c r="C15" s="142"/>
      <c r="D15" s="142"/>
      <c r="E15" s="142"/>
      <c r="F15" s="142"/>
      <c r="G15" s="142"/>
      <c r="H15" s="146"/>
      <c r="I15" s="147"/>
    </row>
    <row r="16" spans="1:10" ht="15">
      <c r="A16" s="752" t="s">
        <v>258</v>
      </c>
      <c r="B16" s="748"/>
      <c r="C16" s="748"/>
      <c r="D16" s="748"/>
      <c r="E16" s="748"/>
      <c r="F16" s="748"/>
      <c r="G16" s="748"/>
      <c r="H16" s="748"/>
      <c r="I16" s="147"/>
    </row>
    <row r="17" spans="1:10" ht="15">
      <c r="A17" s="144"/>
      <c r="B17" s="142"/>
      <c r="C17" s="142"/>
      <c r="D17" s="142"/>
      <c r="E17" s="142"/>
      <c r="F17" s="142"/>
      <c r="G17" s="142"/>
      <c r="H17" s="146"/>
      <c r="I17" s="147"/>
    </row>
    <row r="18" spans="1:10" ht="18.75" customHeight="1">
      <c r="A18" s="144"/>
      <c r="B18" s="142"/>
      <c r="C18" s="748" t="s">
        <v>259</v>
      </c>
      <c r="D18" s="748"/>
      <c r="E18" s="749" t="s">
        <v>24</v>
      </c>
      <c r="F18" s="750" t="s">
        <v>260</v>
      </c>
      <c r="G18" s="750"/>
      <c r="H18" s="146"/>
      <c r="I18" s="147"/>
    </row>
    <row r="19" spans="1:10" ht="18.75" customHeight="1">
      <c r="A19" s="144"/>
      <c r="B19" s="142"/>
      <c r="C19" s="748"/>
      <c r="D19" s="748"/>
      <c r="E19" s="748"/>
      <c r="F19" s="748" t="s">
        <v>261</v>
      </c>
      <c r="G19" s="748"/>
      <c r="H19" s="146"/>
      <c r="I19" s="147"/>
    </row>
    <row r="20" spans="1:10" ht="17.25" customHeight="1">
      <c r="A20" s="144"/>
      <c r="B20" s="142"/>
      <c r="C20" s="142"/>
      <c r="D20" s="142"/>
      <c r="E20" s="749" t="s">
        <v>24</v>
      </c>
      <c r="F20" s="148">
        <f>H8</f>
        <v>2.7978258905660214</v>
      </c>
      <c r="G20" s="149" t="s">
        <v>262</v>
      </c>
      <c r="H20" s="150">
        <f>H14</f>
        <v>30</v>
      </c>
      <c r="I20" s="147"/>
    </row>
    <row r="21" spans="1:10" ht="15">
      <c r="A21" s="144"/>
      <c r="B21" s="142"/>
      <c r="C21" s="142"/>
      <c r="D21" s="142"/>
      <c r="E21" s="748"/>
      <c r="F21" s="142">
        <v>75</v>
      </c>
      <c r="G21" s="151" t="s">
        <v>262</v>
      </c>
      <c r="H21" s="152">
        <v>0.7</v>
      </c>
      <c r="I21" s="147"/>
    </row>
    <row r="22" spans="1:10" ht="15">
      <c r="A22" s="144"/>
      <c r="B22" s="142"/>
      <c r="C22" s="142"/>
      <c r="D22" s="153"/>
      <c r="E22" s="142"/>
      <c r="F22" s="154">
        <f>(F20*H20)/(F21*H21)</f>
        <v>1.5987576517520121</v>
      </c>
      <c r="G22" s="155" t="s">
        <v>263</v>
      </c>
      <c r="H22" s="146"/>
      <c r="I22" s="147"/>
    </row>
    <row r="23" spans="1:10" s="13" customFormat="1" ht="21.75" customHeight="1">
      <c r="A23" s="156"/>
      <c r="B23" s="130"/>
      <c r="C23" s="130"/>
      <c r="E23" s="20" t="s">
        <v>21</v>
      </c>
      <c r="F23" s="157">
        <v>2</v>
      </c>
      <c r="G23" s="158" t="s">
        <v>263</v>
      </c>
      <c r="H23" s="130"/>
      <c r="I23" s="140"/>
    </row>
    <row r="24" spans="1:10" ht="18.75" customHeight="1">
      <c r="A24" s="156"/>
      <c r="B24" s="2" t="s">
        <v>264</v>
      </c>
      <c r="C24" s="130"/>
      <c r="D24" s="130"/>
      <c r="E24" s="130"/>
      <c r="F24" s="159" t="s">
        <v>265</v>
      </c>
      <c r="G24" s="130"/>
      <c r="H24" s="155"/>
      <c r="I24" s="140"/>
      <c r="J24" s="13"/>
    </row>
    <row r="25" spans="1:10" ht="18.75" customHeight="1">
      <c r="A25" s="156"/>
      <c r="B25" s="2" t="s">
        <v>266</v>
      </c>
      <c r="C25" s="130"/>
      <c r="D25" s="130"/>
      <c r="E25" s="130"/>
      <c r="F25" s="160">
        <f>F23</f>
        <v>2</v>
      </c>
      <c r="G25" s="20" t="s">
        <v>267</v>
      </c>
      <c r="I25" s="140"/>
      <c r="J25" s="13"/>
    </row>
    <row r="26" spans="1:10" ht="18.75" customHeight="1">
      <c r="A26" s="156"/>
      <c r="B26" s="2" t="s">
        <v>268</v>
      </c>
      <c r="C26" s="130"/>
      <c r="D26" s="162">
        <f>H8</f>
        <v>2.7978258905660214</v>
      </c>
      <c r="E26" s="158" t="s">
        <v>248</v>
      </c>
      <c r="F26" s="130"/>
      <c r="G26" s="130"/>
      <c r="H26" s="155"/>
      <c r="I26" s="140"/>
      <c r="J26" s="13"/>
    </row>
    <row r="27" spans="1:10" ht="24.75" customHeight="1">
      <c r="A27" s="156"/>
      <c r="B27" s="2" t="s">
        <v>269</v>
      </c>
      <c r="C27" s="130"/>
      <c r="D27" s="130"/>
      <c r="E27" s="163">
        <f>H14</f>
        <v>30</v>
      </c>
      <c r="F27" s="164" t="s">
        <v>270</v>
      </c>
      <c r="I27" s="140"/>
      <c r="J27" s="13"/>
    </row>
    <row r="28" spans="1:10" ht="24.75" customHeight="1">
      <c r="A28" s="156"/>
      <c r="B28" s="2" t="s">
        <v>271</v>
      </c>
      <c r="C28" s="130"/>
      <c r="D28" s="130"/>
      <c r="E28" s="130"/>
      <c r="F28" s="130"/>
      <c r="G28" s="130"/>
      <c r="H28" s="155"/>
      <c r="I28" s="140"/>
      <c r="J28" s="13"/>
    </row>
    <row r="29" spans="1:10" ht="15">
      <c r="A29" s="144"/>
      <c r="B29" s="142"/>
      <c r="C29" s="142"/>
      <c r="D29" s="142"/>
      <c r="E29" s="142"/>
      <c r="F29" s="142"/>
      <c r="G29" s="142"/>
      <c r="H29" s="146"/>
      <c r="I29" s="147"/>
    </row>
    <row r="30" spans="1:10" ht="24.75" customHeight="1">
      <c r="A30" s="165"/>
      <c r="B30" s="751" t="s">
        <v>272</v>
      </c>
      <c r="C30" s="751"/>
      <c r="D30" s="751"/>
      <c r="E30" s="166">
        <f>F25</f>
        <v>2</v>
      </c>
      <c r="F30" s="167" t="s">
        <v>273</v>
      </c>
      <c r="G30" s="167"/>
      <c r="H30" s="167"/>
      <c r="I30" s="168"/>
      <c r="J30" s="161"/>
    </row>
    <row r="31" spans="1:10" ht="11.25" customHeight="1">
      <c r="A31" s="144"/>
      <c r="B31" s="142"/>
      <c r="C31" s="142"/>
      <c r="D31" s="142"/>
      <c r="E31" s="142"/>
      <c r="F31" s="142"/>
      <c r="G31" s="142"/>
      <c r="H31" s="146"/>
      <c r="I31" s="147"/>
    </row>
    <row r="32" spans="1:10" ht="21" customHeight="1">
      <c r="A32" s="744"/>
      <c r="B32" s="745"/>
      <c r="C32" s="745"/>
      <c r="D32" s="745"/>
      <c r="E32" s="745"/>
      <c r="F32" s="745"/>
      <c r="G32" s="745"/>
      <c r="H32" s="745"/>
      <c r="I32" s="746"/>
    </row>
    <row r="33" spans="1:9" ht="38.25" customHeight="1">
      <c r="A33" s="144"/>
      <c r="B33" s="142"/>
      <c r="C33" s="142"/>
      <c r="D33" s="142"/>
      <c r="E33" s="142"/>
      <c r="F33" s="747" t="s">
        <v>366</v>
      </c>
      <c r="G33" s="745"/>
      <c r="H33" s="745"/>
      <c r="I33" s="147"/>
    </row>
  </sheetData>
  <mergeCells count="14">
    <mergeCell ref="A16:H16"/>
    <mergeCell ref="A1:I2"/>
    <mergeCell ref="A4:F4"/>
    <mergeCell ref="A5:F5"/>
    <mergeCell ref="A6:F6"/>
    <mergeCell ref="A9:H9"/>
    <mergeCell ref="A32:I32"/>
    <mergeCell ref="F33:H33"/>
    <mergeCell ref="C18:D19"/>
    <mergeCell ref="E18:E19"/>
    <mergeCell ref="F18:G18"/>
    <mergeCell ref="F19:G19"/>
    <mergeCell ref="E20:E21"/>
    <mergeCell ref="B30:D30"/>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sheetPr codeName="Sheet4">
    <tabColor rgb="FFC00000"/>
  </sheetPr>
  <dimension ref="A1:O17"/>
  <sheetViews>
    <sheetView workbookViewId="0">
      <selection activeCell="G17" sqref="G17:I17"/>
    </sheetView>
  </sheetViews>
  <sheetFormatPr defaultColWidth="9.140625" defaultRowHeight="12.75"/>
  <cols>
    <col min="1" max="1" width="4.5703125" style="21" customWidth="1"/>
    <col min="2" max="2" width="10.85546875" style="21" customWidth="1"/>
    <col min="3" max="3" width="17.42578125" style="21" customWidth="1"/>
    <col min="4" max="4" width="12.85546875" style="21" customWidth="1"/>
    <col min="5" max="5" width="16" style="21" customWidth="1"/>
    <col min="6" max="6" width="9.140625" style="21"/>
    <col min="7" max="7" width="12.42578125" style="21" customWidth="1"/>
    <col min="8" max="8" width="10.140625" style="21" customWidth="1"/>
    <col min="9" max="9" width="10.42578125" style="21" customWidth="1"/>
    <col min="10" max="16384" width="9.140625" style="21"/>
  </cols>
  <sheetData>
    <row r="1" spans="1:15" s="108" customFormat="1" ht="30" customHeight="1">
      <c r="B1" s="761" t="s">
        <v>227</v>
      </c>
      <c r="C1" s="761"/>
      <c r="D1" s="761"/>
      <c r="E1" s="761"/>
      <c r="F1" s="761"/>
      <c r="G1" s="761"/>
      <c r="H1" s="761"/>
      <c r="I1" s="761"/>
      <c r="J1" s="107"/>
      <c r="K1" s="107"/>
      <c r="L1" s="107"/>
      <c r="M1" s="107"/>
    </row>
    <row r="2" spans="1:15" s="225" customFormat="1" ht="39" customHeight="1">
      <c r="A2" s="226">
        <v>1</v>
      </c>
      <c r="B2" s="169" t="e">
        <f>Report!#REF!</f>
        <v>#REF!</v>
      </c>
      <c r="C2" s="169" t="e">
        <f>Report!#REF!</f>
        <v>#REF!</v>
      </c>
      <c r="D2" s="169" t="e">
        <f>Report!#REF!</f>
        <v>#REF!</v>
      </c>
      <c r="E2" s="169" t="e">
        <f>Report!C21</f>
        <v>#REF!</v>
      </c>
      <c r="F2" s="169"/>
      <c r="G2" s="169" t="s">
        <v>274</v>
      </c>
      <c r="H2" s="169" t="str">
        <f>'popforcast '!E2</f>
        <v>6B (MUSLIM TOLA)</v>
      </c>
      <c r="I2" s="169"/>
      <c r="J2" s="224"/>
      <c r="K2" s="224"/>
      <c r="L2" s="224"/>
      <c r="M2" s="224"/>
    </row>
    <row r="3" spans="1:15" s="108" customFormat="1" ht="31.15" customHeight="1">
      <c r="B3" s="762" t="s">
        <v>228</v>
      </c>
      <c r="C3" s="762"/>
      <c r="D3" s="762"/>
      <c r="E3" s="762"/>
      <c r="F3" s="762"/>
      <c r="G3" s="762"/>
      <c r="H3" s="762"/>
      <c r="I3" s="762"/>
      <c r="J3" s="109"/>
      <c r="K3" s="109"/>
      <c r="L3" s="109"/>
      <c r="M3" s="109"/>
    </row>
    <row r="4" spans="1:15" s="108" customFormat="1">
      <c r="B4" s="110"/>
      <c r="C4" s="110"/>
      <c r="D4" s="110"/>
      <c r="E4" s="110"/>
      <c r="F4" s="110"/>
      <c r="G4" s="110"/>
      <c r="H4" s="110"/>
      <c r="I4" s="110"/>
      <c r="J4" s="110"/>
      <c r="K4" s="110"/>
      <c r="L4" s="110"/>
      <c r="M4" s="110"/>
    </row>
    <row r="5" spans="1:15" s="108" customFormat="1" ht="39.75" customHeight="1">
      <c r="B5" s="763" t="s">
        <v>229</v>
      </c>
      <c r="C5" s="763"/>
      <c r="D5" s="763"/>
      <c r="E5" s="763"/>
      <c r="F5" s="763"/>
      <c r="G5" s="763"/>
      <c r="H5" s="763"/>
      <c r="I5" s="763"/>
      <c r="J5" s="109"/>
      <c r="K5" s="109"/>
      <c r="L5" s="109"/>
      <c r="M5" s="109"/>
    </row>
    <row r="6" spans="1:15" s="108" customFormat="1"/>
    <row r="7" spans="1:15" s="113" customFormat="1" ht="21" customHeight="1">
      <c r="B7" s="764" t="s">
        <v>230</v>
      </c>
      <c r="C7" s="764"/>
      <c r="D7" s="764"/>
      <c r="E7" s="111" t="s">
        <v>24</v>
      </c>
      <c r="F7" s="112">
        <f>'popforcast '!F106</f>
        <v>8.0577385648301414E-2</v>
      </c>
      <c r="G7" s="111" t="s">
        <v>231</v>
      </c>
      <c r="H7" s="111"/>
      <c r="I7" s="111"/>
      <c r="J7" s="111"/>
    </row>
    <row r="8" spans="1:15" s="113" customFormat="1" ht="18.75" customHeight="1">
      <c r="B8" s="764" t="s">
        <v>232</v>
      </c>
      <c r="C8" s="764"/>
      <c r="D8" s="764"/>
      <c r="E8" s="111" t="s">
        <v>24</v>
      </c>
      <c r="F8" s="114">
        <v>8</v>
      </c>
      <c r="G8" s="111" t="s">
        <v>233</v>
      </c>
    </row>
    <row r="9" spans="1:15" s="113" customFormat="1" ht="18.75">
      <c r="E9" s="111" t="s">
        <v>24</v>
      </c>
      <c r="F9" s="112">
        <f>F7</f>
        <v>8.0577385648301414E-2</v>
      </c>
      <c r="G9" s="115" t="s">
        <v>234</v>
      </c>
      <c r="H9" s="111" t="s">
        <v>235</v>
      </c>
      <c r="L9" s="116"/>
      <c r="M9" s="112"/>
      <c r="N9" s="115"/>
      <c r="O9" s="111"/>
    </row>
    <row r="10" spans="1:15" s="113" customFormat="1" ht="18" customHeight="1">
      <c r="E10" s="111" t="s">
        <v>24</v>
      </c>
      <c r="F10" s="117">
        <f>F9*1000</f>
        <v>80.577385648301416</v>
      </c>
      <c r="G10" s="111" t="s">
        <v>236</v>
      </c>
      <c r="L10" s="111"/>
      <c r="M10" s="117"/>
      <c r="N10" s="111"/>
    </row>
    <row r="11" spans="1:15" s="113" customFormat="1" ht="18.75" customHeight="1">
      <c r="B11" s="111"/>
      <c r="C11" s="111"/>
      <c r="D11" s="111"/>
      <c r="E11" s="111" t="s">
        <v>24</v>
      </c>
      <c r="F11" s="116">
        <f>F10/F8</f>
        <v>10.072173206037677</v>
      </c>
      <c r="G11" s="111" t="s">
        <v>237</v>
      </c>
      <c r="H11" s="111"/>
      <c r="I11" s="111"/>
      <c r="L11" s="111"/>
      <c r="M11" s="111"/>
      <c r="N11" s="111"/>
      <c r="O11" s="111"/>
    </row>
    <row r="12" spans="1:15" s="113" customFormat="1" ht="15.75">
      <c r="B12" s="111"/>
      <c r="C12" s="111"/>
      <c r="D12" s="111"/>
      <c r="E12" s="118" t="s">
        <v>238</v>
      </c>
      <c r="F12" s="119">
        <v>8</v>
      </c>
      <c r="G12" s="118" t="s">
        <v>237</v>
      </c>
      <c r="H12" s="111"/>
      <c r="I12" s="111"/>
      <c r="L12" s="118"/>
      <c r="M12" s="120"/>
      <c r="N12" s="118"/>
      <c r="O12" s="111"/>
    </row>
    <row r="13" spans="1:15" s="121" customFormat="1" ht="22.5" customHeight="1">
      <c r="D13" s="122" t="s">
        <v>239</v>
      </c>
      <c r="E13" s="123">
        <f>F12</f>
        <v>8</v>
      </c>
      <c r="F13" s="124" t="s">
        <v>237</v>
      </c>
      <c r="G13" s="125" t="s">
        <v>240</v>
      </c>
      <c r="H13" s="126"/>
      <c r="I13" s="126"/>
      <c r="J13" s="126"/>
    </row>
    <row r="15" spans="1:15" s="121" customFormat="1" ht="22.5" customHeight="1">
      <c r="D15" s="122"/>
      <c r="E15" s="123"/>
      <c r="F15" s="124"/>
      <c r="G15" s="125"/>
      <c r="H15" s="126"/>
      <c r="I15" s="126"/>
      <c r="J15" s="126"/>
    </row>
    <row r="17" spans="7:9" ht="33" customHeight="1">
      <c r="G17" s="747" t="s">
        <v>366</v>
      </c>
      <c r="H17" s="745"/>
      <c r="I17" s="745"/>
    </row>
  </sheetData>
  <mergeCells count="6">
    <mergeCell ref="G17:I17"/>
    <mergeCell ref="B1:I1"/>
    <mergeCell ref="B3:I3"/>
    <mergeCell ref="B5:I5"/>
    <mergeCell ref="B7:D7"/>
    <mergeCell ref="B8:D8"/>
  </mergeCells>
  <pageMargins left="0.25" right="0.25"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sheetPr codeName="Sheet5"/>
  <dimension ref="A1:IV25"/>
  <sheetViews>
    <sheetView topLeftCell="A5" workbookViewId="0">
      <selection activeCell="G21" sqref="G21"/>
    </sheetView>
  </sheetViews>
  <sheetFormatPr defaultColWidth="14.28515625" defaultRowHeight="14.25"/>
  <cols>
    <col min="1" max="1" width="6.7109375" style="335" customWidth="1"/>
    <col min="2" max="2" width="36.42578125" style="335" customWidth="1"/>
    <col min="3" max="3" width="9.28515625" style="335" customWidth="1"/>
    <col min="4" max="4" width="7.28515625" style="335" customWidth="1"/>
    <col min="5" max="5" width="13.85546875" style="335" customWidth="1"/>
    <col min="6" max="6" width="10.5703125" style="335" customWidth="1"/>
    <col min="7" max="7" width="18.28515625" style="335" customWidth="1"/>
    <col min="8" max="16384" width="14.28515625" style="335"/>
  </cols>
  <sheetData>
    <row r="1" spans="1:8" ht="22.9" customHeight="1">
      <c r="A1" s="777" t="s">
        <v>362</v>
      </c>
      <c r="B1" s="778"/>
      <c r="C1" s="778"/>
      <c r="D1" s="778"/>
      <c r="E1" s="778"/>
      <c r="F1" s="778"/>
      <c r="G1" s="778"/>
    </row>
    <row r="2" spans="1:8" ht="25.15" customHeight="1">
      <c r="A2" s="779" t="s">
        <v>353</v>
      </c>
      <c r="B2" s="780"/>
      <c r="C2" s="780"/>
      <c r="D2" s="780"/>
      <c r="E2" s="780"/>
      <c r="F2" s="780"/>
      <c r="G2" s="780"/>
    </row>
    <row r="3" spans="1:8" s="340" customFormat="1" ht="20.45" customHeight="1">
      <c r="A3" s="781" t="s">
        <v>354</v>
      </c>
      <c r="B3" s="336" t="s">
        <v>317</v>
      </c>
      <c r="C3" s="337"/>
      <c r="D3" s="338"/>
      <c r="E3" s="339"/>
      <c r="F3" s="339"/>
      <c r="G3" s="339"/>
    </row>
    <row r="4" spans="1:8" s="340" customFormat="1" ht="20.45" customHeight="1">
      <c r="A4" s="782"/>
      <c r="B4" s="783" t="s">
        <v>318</v>
      </c>
      <c r="C4" s="775"/>
      <c r="D4" s="341">
        <v>3</v>
      </c>
      <c r="E4" s="342"/>
      <c r="F4" s="343"/>
      <c r="G4" s="344"/>
    </row>
    <row r="5" spans="1:8" s="340" customFormat="1" ht="20.45" customHeight="1">
      <c r="A5" s="782"/>
      <c r="B5" s="341">
        <f>D4</f>
        <v>3</v>
      </c>
      <c r="C5" s="345" t="s">
        <v>263</v>
      </c>
      <c r="D5" s="346" t="s">
        <v>24</v>
      </c>
      <c r="E5" s="342">
        <f>B5*746/1000</f>
        <v>2.238</v>
      </c>
      <c r="F5" s="347" t="s">
        <v>355</v>
      </c>
      <c r="G5" s="348"/>
    </row>
    <row r="6" spans="1:8" s="340" customFormat="1" ht="20.45" customHeight="1">
      <c r="A6" s="782"/>
      <c r="B6" s="349" t="s">
        <v>356</v>
      </c>
      <c r="C6" s="350"/>
      <c r="D6" s="351"/>
      <c r="E6" s="352">
        <v>6</v>
      </c>
      <c r="F6" s="353" t="s">
        <v>319</v>
      </c>
      <c r="G6" s="354"/>
    </row>
    <row r="7" spans="1:8" s="340" customFormat="1" ht="20.45" customHeight="1">
      <c r="A7" s="782"/>
      <c r="B7" s="784" t="s">
        <v>320</v>
      </c>
      <c r="C7" s="785"/>
      <c r="D7" s="771"/>
      <c r="E7" s="348">
        <f>E5*E6*365*1.11</f>
        <v>5440.3542000000007</v>
      </c>
      <c r="F7" s="355" t="s">
        <v>0</v>
      </c>
      <c r="G7" s="348"/>
    </row>
    <row r="8" spans="1:8" s="340" customFormat="1" ht="20.45" customHeight="1">
      <c r="A8" s="782"/>
      <c r="B8" s="349" t="s">
        <v>321</v>
      </c>
      <c r="C8" s="351"/>
      <c r="D8" s="351"/>
      <c r="E8" s="356">
        <v>8.31</v>
      </c>
      <c r="F8" s="357" t="s">
        <v>322</v>
      </c>
      <c r="G8" s="358">
        <f>E7*E8</f>
        <v>45209.343402000006</v>
      </c>
    </row>
    <row r="9" spans="1:8" s="340" customFormat="1" ht="20.45" customHeight="1">
      <c r="A9" s="782"/>
      <c r="B9" s="784" t="s">
        <v>323</v>
      </c>
      <c r="C9" s="771"/>
      <c r="D9" s="359">
        <v>1</v>
      </c>
      <c r="E9" s="360">
        <v>100</v>
      </c>
      <c r="F9" s="361" t="s">
        <v>324</v>
      </c>
      <c r="G9" s="362">
        <f>E9*365/30*3</f>
        <v>3650</v>
      </c>
      <c r="H9" s="340">
        <f>3*100*365/30</f>
        <v>3650</v>
      </c>
    </row>
    <row r="10" spans="1:8" s="340" customFormat="1" ht="20.45" customHeight="1">
      <c r="A10" s="782"/>
      <c r="B10" s="784" t="s">
        <v>357</v>
      </c>
      <c r="C10" s="771"/>
      <c r="D10" s="363"/>
      <c r="E10" s="364"/>
      <c r="F10" s="344"/>
      <c r="G10" s="356">
        <f>G8*6%</f>
        <v>2712.5606041200003</v>
      </c>
    </row>
    <row r="11" spans="1:8" s="340" customFormat="1" ht="20.45" customHeight="1">
      <c r="A11" s="782"/>
      <c r="B11" s="783" t="s">
        <v>325</v>
      </c>
      <c r="C11" s="786"/>
      <c r="D11" s="786"/>
      <c r="E11" s="786"/>
      <c r="F11" s="775"/>
      <c r="G11" s="365">
        <v>0</v>
      </c>
    </row>
    <row r="12" spans="1:8" s="340" customFormat="1" ht="20.45" customHeight="1">
      <c r="A12" s="768" t="s">
        <v>358</v>
      </c>
      <c r="B12" s="366" t="s">
        <v>317</v>
      </c>
      <c r="C12" s="337"/>
      <c r="D12" s="338"/>
      <c r="E12" s="339"/>
      <c r="F12" s="339"/>
      <c r="G12" s="339"/>
    </row>
    <row r="13" spans="1:8" s="340" customFormat="1" ht="20.45" customHeight="1">
      <c r="A13" s="768"/>
      <c r="B13" s="769" t="s">
        <v>327</v>
      </c>
      <c r="C13" s="770"/>
      <c r="D13" s="341">
        <v>2</v>
      </c>
      <c r="E13" s="342"/>
      <c r="F13" s="343"/>
      <c r="G13" s="344"/>
    </row>
    <row r="14" spans="1:8" s="340" customFormat="1" ht="20.45" customHeight="1">
      <c r="A14" s="768"/>
      <c r="B14" s="367">
        <f>D13</f>
        <v>2</v>
      </c>
      <c r="C14" s="345" t="s">
        <v>263</v>
      </c>
      <c r="D14" s="346" t="s">
        <v>24</v>
      </c>
      <c r="E14" s="342">
        <f>B14*746/1000</f>
        <v>1.492</v>
      </c>
      <c r="F14" s="347" t="s">
        <v>355</v>
      </c>
      <c r="G14" s="348"/>
    </row>
    <row r="15" spans="1:8" s="340" customFormat="1" ht="20.45" customHeight="1">
      <c r="A15" s="768"/>
      <c r="B15" s="368" t="s">
        <v>356</v>
      </c>
      <c r="C15" s="350"/>
      <c r="D15" s="351"/>
      <c r="E15" s="352">
        <v>6</v>
      </c>
      <c r="F15" s="353" t="s">
        <v>319</v>
      </c>
      <c r="G15" s="354"/>
    </row>
    <row r="16" spans="1:8" s="340" customFormat="1" ht="20.45" customHeight="1">
      <c r="A16" s="768"/>
      <c r="B16" s="771" t="s">
        <v>320</v>
      </c>
      <c r="C16" s="772"/>
      <c r="D16" s="772"/>
      <c r="E16" s="348">
        <f>E14*E15*365*1.11</f>
        <v>3626.9028000000003</v>
      </c>
      <c r="F16" s="355" t="s">
        <v>0</v>
      </c>
      <c r="G16" s="348"/>
    </row>
    <row r="17" spans="1:256" s="340" customFormat="1" ht="20.45" customHeight="1">
      <c r="A17" s="768"/>
      <c r="B17" s="368" t="s">
        <v>321</v>
      </c>
      <c r="C17" s="351"/>
      <c r="D17" s="351"/>
      <c r="E17" s="356">
        <v>8.31</v>
      </c>
      <c r="F17" s="357" t="s">
        <v>322</v>
      </c>
      <c r="G17" s="358">
        <f>E16*E17</f>
        <v>30139.562268000005</v>
      </c>
    </row>
    <row r="18" spans="1:256" s="340" customFormat="1" ht="20.45" customHeight="1">
      <c r="A18" s="768"/>
      <c r="B18" s="771" t="s">
        <v>328</v>
      </c>
      <c r="C18" s="772"/>
      <c r="D18" s="359">
        <v>1</v>
      </c>
      <c r="E18" s="360">
        <v>100</v>
      </c>
      <c r="F18" s="361" t="s">
        <v>324</v>
      </c>
      <c r="G18" s="362">
        <f>E18*365/30*2</f>
        <v>2433.3333333333335</v>
      </c>
    </row>
    <row r="19" spans="1:256" s="340" customFormat="1" ht="20.45" customHeight="1">
      <c r="A19" s="768"/>
      <c r="B19" s="773" t="s">
        <v>357</v>
      </c>
      <c r="C19" s="774"/>
      <c r="D19" s="363"/>
      <c r="E19" s="364"/>
      <c r="F19" s="344"/>
      <c r="G19" s="356">
        <f>G17*6%</f>
        <v>1808.3737360800003</v>
      </c>
    </row>
    <row r="20" spans="1:256" s="340" customFormat="1" ht="20.45" customHeight="1">
      <c r="A20" s="768"/>
      <c r="B20" s="775" t="s">
        <v>325</v>
      </c>
      <c r="C20" s="776"/>
      <c r="D20" s="776"/>
      <c r="E20" s="776"/>
      <c r="F20" s="776"/>
      <c r="G20" s="365">
        <v>0</v>
      </c>
    </row>
    <row r="21" spans="1:256" ht="15">
      <c r="A21" s="369"/>
      <c r="B21" s="370"/>
      <c r="C21" s="370"/>
      <c r="D21" s="370"/>
      <c r="E21" s="371"/>
      <c r="F21" s="371"/>
      <c r="G21" s="372"/>
    </row>
    <row r="22" spans="1:256" ht="15">
      <c r="A22" s="369"/>
      <c r="B22" s="370"/>
      <c r="C22" s="370"/>
      <c r="D22" s="370"/>
      <c r="E22" s="371"/>
      <c r="F22" s="371"/>
      <c r="G22" s="372"/>
    </row>
    <row r="23" spans="1:256" ht="21.6" customHeight="1">
      <c r="A23" s="369"/>
      <c r="B23" s="765"/>
      <c r="C23" s="765"/>
      <c r="D23" s="765"/>
      <c r="E23" s="765"/>
      <c r="F23" s="765"/>
      <c r="G23" s="765"/>
    </row>
    <row r="24" spans="1:256" s="377" customFormat="1" ht="15">
      <c r="A24" s="373"/>
      <c r="B24" s="374"/>
      <c r="C24" s="375"/>
      <c r="D24" s="376"/>
      <c r="E24" s="766" t="s">
        <v>90</v>
      </c>
      <c r="F24" s="766"/>
      <c r="G24" s="766"/>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c r="AL24" s="378"/>
      <c r="AM24" s="378"/>
      <c r="AN24" s="378"/>
      <c r="AO24" s="378"/>
      <c r="AP24" s="378"/>
      <c r="AQ24" s="378"/>
      <c r="AR24" s="378"/>
      <c r="AS24" s="378"/>
      <c r="AT24" s="378"/>
      <c r="AU24" s="378"/>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U24" s="378"/>
      <c r="BV24" s="378"/>
      <c r="BW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c r="DE24" s="378"/>
      <c r="DF24" s="378"/>
      <c r="DG24" s="378"/>
      <c r="DH24" s="378"/>
      <c r="DI24" s="378"/>
      <c r="DJ24" s="378"/>
      <c r="DK24" s="378"/>
      <c r="DL24" s="378"/>
      <c r="DM24" s="378"/>
      <c r="DN24" s="378"/>
      <c r="DO24" s="378"/>
      <c r="DP24" s="378"/>
      <c r="DQ24" s="378"/>
      <c r="DR24" s="378"/>
      <c r="DS24" s="378"/>
      <c r="DT24" s="378"/>
      <c r="DU24" s="378"/>
      <c r="DV24" s="378"/>
      <c r="DW24" s="378"/>
      <c r="DX24" s="378"/>
      <c r="DY24" s="378"/>
      <c r="DZ24" s="378"/>
      <c r="EA24" s="378"/>
      <c r="EB24" s="378"/>
      <c r="EC24" s="378"/>
      <c r="ED24" s="378"/>
      <c r="EE24" s="378"/>
      <c r="EF24" s="378"/>
      <c r="EG24" s="378"/>
      <c r="EH24" s="378"/>
      <c r="EI24" s="378"/>
      <c r="EJ24" s="378"/>
      <c r="EK24" s="378"/>
      <c r="EL24" s="378"/>
      <c r="EM24" s="378"/>
      <c r="EN24" s="378"/>
      <c r="EO24" s="378"/>
      <c r="EP24" s="378"/>
      <c r="EQ24" s="378"/>
      <c r="ER24" s="378"/>
      <c r="ES24" s="378"/>
      <c r="ET24" s="378"/>
      <c r="EU24" s="378"/>
      <c r="EV24" s="378"/>
      <c r="EW24" s="378"/>
      <c r="EX24" s="378"/>
      <c r="EY24" s="378"/>
      <c r="EZ24" s="378"/>
      <c r="FA24" s="378"/>
      <c r="FB24" s="378"/>
      <c r="FC24" s="378"/>
      <c r="FD24" s="378"/>
      <c r="FE24" s="378"/>
      <c r="FF24" s="378"/>
      <c r="FG24" s="378"/>
      <c r="FH24" s="378"/>
      <c r="FI24" s="378"/>
      <c r="FJ24" s="378"/>
      <c r="FK24" s="378"/>
      <c r="FL24" s="378"/>
      <c r="FM24" s="378"/>
      <c r="FN24" s="378"/>
      <c r="FO24" s="378"/>
      <c r="FP24" s="378"/>
      <c r="FQ24" s="378"/>
      <c r="FR24" s="378"/>
      <c r="FS24" s="378"/>
      <c r="FT24" s="378"/>
      <c r="FU24" s="378"/>
      <c r="FV24" s="378"/>
      <c r="FW24" s="378"/>
      <c r="FX24" s="378"/>
      <c r="FY24" s="378"/>
      <c r="FZ24" s="378"/>
      <c r="GA24" s="378"/>
      <c r="GB24" s="378"/>
      <c r="GC24" s="378"/>
      <c r="GD24" s="378"/>
      <c r="GE24" s="378"/>
      <c r="GF24" s="378"/>
      <c r="GG24" s="378"/>
      <c r="GH24" s="378"/>
      <c r="GI24" s="378"/>
      <c r="GJ24" s="378"/>
      <c r="GK24" s="378"/>
      <c r="GL24" s="378"/>
      <c r="GM24" s="378"/>
      <c r="GN24" s="378"/>
      <c r="GO24" s="378"/>
      <c r="GP24" s="378"/>
      <c r="GQ24" s="378"/>
      <c r="GR24" s="378"/>
      <c r="GS24" s="378"/>
      <c r="GT24" s="378"/>
      <c r="GU24" s="378"/>
      <c r="GV24" s="378"/>
      <c r="GW24" s="378"/>
      <c r="GX24" s="378"/>
      <c r="GY24" s="378"/>
      <c r="GZ24" s="378"/>
      <c r="HA24" s="378"/>
      <c r="HB24" s="378"/>
      <c r="HC24" s="378"/>
      <c r="HD24" s="378"/>
      <c r="HE24" s="378"/>
      <c r="HF24" s="378"/>
      <c r="HG24" s="378"/>
      <c r="HH24" s="378"/>
      <c r="HI24" s="378"/>
      <c r="HJ24" s="378"/>
      <c r="HK24" s="378"/>
      <c r="HL24" s="378"/>
      <c r="HM24" s="378"/>
      <c r="HN24" s="378"/>
      <c r="HO24" s="378"/>
      <c r="HP24" s="378"/>
      <c r="HQ24" s="378"/>
      <c r="HR24" s="378"/>
      <c r="HS24" s="378"/>
      <c r="HT24" s="378"/>
      <c r="HU24" s="378"/>
      <c r="HV24" s="378"/>
      <c r="HW24" s="378"/>
      <c r="HX24" s="378"/>
      <c r="HY24" s="378"/>
      <c r="HZ24" s="378"/>
      <c r="IA24" s="378"/>
      <c r="IB24" s="378"/>
      <c r="IC24" s="378"/>
      <c r="ID24" s="378"/>
      <c r="IE24" s="378"/>
      <c r="IF24" s="378"/>
      <c r="IG24" s="378"/>
      <c r="IH24" s="378"/>
      <c r="II24" s="378"/>
      <c r="IJ24" s="378"/>
      <c r="IK24" s="378"/>
      <c r="IL24" s="378"/>
      <c r="IM24" s="378"/>
      <c r="IN24" s="378"/>
      <c r="IO24" s="378"/>
      <c r="IP24" s="378"/>
      <c r="IQ24" s="378"/>
      <c r="IR24" s="378"/>
      <c r="IS24" s="378"/>
      <c r="IT24" s="378"/>
      <c r="IU24" s="378"/>
      <c r="IV24" s="378"/>
    </row>
    <row r="25" spans="1:256" s="377" customFormat="1" ht="15">
      <c r="A25" s="379"/>
      <c r="B25" s="380"/>
      <c r="C25" s="376"/>
      <c r="D25" s="376"/>
      <c r="E25" s="767" t="s">
        <v>367</v>
      </c>
      <c r="F25" s="767"/>
      <c r="G25" s="767"/>
      <c r="I25" s="381"/>
      <c r="J25" s="381"/>
      <c r="L25" s="381"/>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382"/>
      <c r="AP25" s="382"/>
      <c r="AQ25" s="382"/>
      <c r="AR25" s="382"/>
      <c r="AS25" s="382"/>
      <c r="AT25" s="382"/>
      <c r="AU25" s="382"/>
      <c r="AV25" s="382"/>
      <c r="AW25" s="382"/>
      <c r="AX25" s="382"/>
      <c r="AY25" s="382"/>
      <c r="AZ25" s="382"/>
      <c r="BA25" s="382"/>
      <c r="BB25" s="382"/>
      <c r="BC25" s="382"/>
      <c r="BD25" s="382"/>
      <c r="BE25" s="382"/>
      <c r="BF25" s="382"/>
      <c r="BG25" s="382"/>
      <c r="BH25" s="382"/>
      <c r="BI25" s="382"/>
      <c r="BJ25" s="382"/>
      <c r="BK25" s="382"/>
      <c r="BL25" s="382"/>
      <c r="BM25" s="382"/>
      <c r="BN25" s="382"/>
      <c r="BO25" s="382"/>
      <c r="BP25" s="382"/>
      <c r="BQ25" s="382"/>
      <c r="BR25" s="382"/>
      <c r="BS25" s="382"/>
      <c r="BT25" s="382"/>
      <c r="BU25" s="382"/>
      <c r="BV25" s="382"/>
      <c r="BW25" s="382"/>
      <c r="BX25" s="382"/>
      <c r="BY25" s="382"/>
      <c r="BZ25" s="382"/>
      <c r="CA25" s="382"/>
      <c r="CB25" s="382"/>
      <c r="CC25" s="382"/>
      <c r="CD25" s="382"/>
      <c r="CE25" s="382"/>
      <c r="CF25" s="382"/>
      <c r="CG25" s="382"/>
      <c r="CH25" s="382"/>
      <c r="CI25" s="382"/>
      <c r="CJ25" s="382"/>
      <c r="CK25" s="382"/>
      <c r="CL25" s="382"/>
      <c r="CM25" s="382"/>
      <c r="CN25" s="382"/>
      <c r="CO25" s="382"/>
      <c r="CP25" s="382"/>
      <c r="CQ25" s="382"/>
      <c r="CR25" s="382"/>
      <c r="CS25" s="382"/>
      <c r="CT25" s="382"/>
      <c r="CU25" s="382"/>
      <c r="CV25" s="382"/>
      <c r="CW25" s="382"/>
      <c r="CX25" s="382"/>
      <c r="CY25" s="382"/>
      <c r="CZ25" s="382"/>
      <c r="DA25" s="382"/>
      <c r="DB25" s="382"/>
      <c r="DC25" s="382"/>
      <c r="DD25" s="382"/>
      <c r="DE25" s="382"/>
      <c r="DF25" s="382"/>
      <c r="DG25" s="382"/>
      <c r="DH25" s="382"/>
      <c r="DI25" s="382"/>
      <c r="DJ25" s="382"/>
      <c r="DK25" s="382"/>
      <c r="DL25" s="382"/>
      <c r="DM25" s="382"/>
      <c r="DN25" s="382"/>
      <c r="DO25" s="382"/>
      <c r="DP25" s="382"/>
      <c r="DQ25" s="382"/>
      <c r="DR25" s="382"/>
      <c r="DS25" s="382"/>
      <c r="DT25" s="382"/>
      <c r="DU25" s="382"/>
      <c r="DV25" s="382"/>
      <c r="DW25" s="382"/>
      <c r="DX25" s="382"/>
      <c r="DY25" s="382"/>
      <c r="DZ25" s="382"/>
      <c r="EA25" s="382"/>
      <c r="EB25" s="382"/>
      <c r="EC25" s="382"/>
      <c r="ED25" s="382"/>
      <c r="EE25" s="382"/>
      <c r="EF25" s="382"/>
      <c r="EG25" s="382"/>
      <c r="EH25" s="382"/>
      <c r="EI25" s="382"/>
      <c r="EJ25" s="382"/>
      <c r="EK25" s="382"/>
      <c r="EL25" s="382"/>
      <c r="EM25" s="382"/>
      <c r="EN25" s="382"/>
      <c r="EO25" s="382"/>
      <c r="EP25" s="382"/>
      <c r="EQ25" s="382"/>
      <c r="ER25" s="382"/>
      <c r="ES25" s="382"/>
      <c r="ET25" s="382"/>
      <c r="EU25" s="382"/>
      <c r="EV25" s="382"/>
      <c r="EW25" s="382"/>
      <c r="EX25" s="382"/>
      <c r="EY25" s="382"/>
      <c r="EZ25" s="382"/>
      <c r="FA25" s="382"/>
      <c r="FB25" s="382"/>
      <c r="FC25" s="382"/>
      <c r="FD25" s="382"/>
      <c r="FE25" s="382"/>
      <c r="FF25" s="382"/>
      <c r="FG25" s="382"/>
      <c r="FH25" s="382"/>
      <c r="FI25" s="382"/>
      <c r="FJ25" s="382"/>
      <c r="FK25" s="382"/>
      <c r="FL25" s="382"/>
      <c r="FM25" s="382"/>
      <c r="FN25" s="382"/>
      <c r="FO25" s="382"/>
      <c r="FP25" s="382"/>
      <c r="FQ25" s="382"/>
      <c r="FR25" s="382"/>
      <c r="FS25" s="382"/>
      <c r="FT25" s="382"/>
      <c r="FU25" s="382"/>
      <c r="FV25" s="382"/>
      <c r="FW25" s="382"/>
      <c r="FX25" s="382"/>
      <c r="FY25" s="382"/>
      <c r="FZ25" s="382"/>
      <c r="GA25" s="382"/>
      <c r="GB25" s="382"/>
      <c r="GC25" s="382"/>
      <c r="GD25" s="382"/>
      <c r="GE25" s="382"/>
      <c r="GF25" s="382"/>
      <c r="GG25" s="382"/>
      <c r="GH25" s="382"/>
      <c r="GI25" s="382"/>
      <c r="GJ25" s="382"/>
      <c r="GK25" s="382"/>
      <c r="GL25" s="382"/>
      <c r="GM25" s="382"/>
      <c r="GN25" s="382"/>
      <c r="GO25" s="382"/>
      <c r="GP25" s="382"/>
      <c r="GQ25" s="382"/>
      <c r="GR25" s="382"/>
      <c r="GS25" s="382"/>
      <c r="GT25" s="382"/>
      <c r="GU25" s="382"/>
      <c r="GV25" s="382"/>
      <c r="GW25" s="382"/>
      <c r="GX25" s="382"/>
      <c r="GY25" s="382"/>
      <c r="GZ25" s="382"/>
      <c r="HA25" s="382"/>
      <c r="HB25" s="382"/>
      <c r="HC25" s="382"/>
      <c r="HD25" s="382"/>
      <c r="HE25" s="382"/>
      <c r="HF25" s="382"/>
      <c r="HG25" s="382"/>
      <c r="HH25" s="382"/>
      <c r="HI25" s="382"/>
      <c r="HJ25" s="382"/>
      <c r="HK25" s="382"/>
      <c r="HL25" s="382"/>
      <c r="HM25" s="382"/>
      <c r="HN25" s="382"/>
      <c r="HO25" s="382"/>
      <c r="HP25" s="382"/>
      <c r="HQ25" s="382"/>
      <c r="HR25" s="382"/>
      <c r="HS25" s="382"/>
      <c r="HT25" s="382"/>
      <c r="HU25" s="382"/>
      <c r="HV25" s="382"/>
      <c r="HW25" s="382"/>
      <c r="HX25" s="382"/>
      <c r="HY25" s="382"/>
      <c r="HZ25" s="382"/>
      <c r="IA25" s="382"/>
      <c r="IB25" s="382"/>
      <c r="IC25" s="382"/>
      <c r="ID25" s="382"/>
      <c r="IE25" s="382"/>
      <c r="IF25" s="382"/>
      <c r="IG25" s="382"/>
      <c r="IH25" s="382"/>
      <c r="II25" s="382"/>
      <c r="IJ25" s="382"/>
      <c r="IK25" s="382"/>
      <c r="IL25" s="382"/>
      <c r="IM25" s="382"/>
      <c r="IN25" s="382"/>
      <c r="IO25" s="382"/>
      <c r="IP25" s="382"/>
      <c r="IQ25" s="382"/>
      <c r="IR25" s="382"/>
      <c r="IS25" s="382"/>
      <c r="IT25" s="382"/>
      <c r="IU25" s="382"/>
      <c r="IV25" s="382"/>
    </row>
  </sheetData>
  <mergeCells count="17">
    <mergeCell ref="A1:G1"/>
    <mergeCell ref="A2:G2"/>
    <mergeCell ref="A3:A11"/>
    <mergeCell ref="B4:C4"/>
    <mergeCell ref="B7:D7"/>
    <mergeCell ref="B9:C9"/>
    <mergeCell ref="B10:C10"/>
    <mergeCell ref="B11:F11"/>
    <mergeCell ref="B23:G23"/>
    <mergeCell ref="E24:G24"/>
    <mergeCell ref="E25:G25"/>
    <mergeCell ref="A12:A20"/>
    <mergeCell ref="B13:C13"/>
    <mergeCell ref="B16:D16"/>
    <mergeCell ref="B18:C18"/>
    <mergeCell ref="B19:C19"/>
    <mergeCell ref="B20:F20"/>
  </mergeCells>
  <conditionalFormatting sqref="E3:G3 E12:G12 G21:G22">
    <cfRule type="cellIs" dxfId="1" priority="1" stopIfTrue="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pageSetUpPr fitToPage="1"/>
  </sheetPr>
  <dimension ref="A1:IT47"/>
  <sheetViews>
    <sheetView topLeftCell="A22" workbookViewId="0">
      <selection activeCell="B37" sqref="B37"/>
    </sheetView>
  </sheetViews>
  <sheetFormatPr defaultColWidth="8.85546875" defaultRowHeight="12.75"/>
  <cols>
    <col min="1" max="1" width="9.85546875" style="277" customWidth="1"/>
    <col min="2" max="2" width="54.140625" style="268" customWidth="1"/>
    <col min="3" max="3" width="6.85546875" style="278" bestFit="1" customWidth="1"/>
    <col min="4" max="5" width="5.42578125" style="277" bestFit="1" customWidth="1"/>
    <col min="6" max="6" width="13.140625" style="268" customWidth="1"/>
    <col min="7" max="7" width="17.85546875" style="279" bestFit="1" customWidth="1"/>
    <col min="8" max="16384" width="8.85546875" style="268"/>
  </cols>
  <sheetData>
    <row r="1" spans="1:254" ht="15.75">
      <c r="A1" s="791" t="s">
        <v>112</v>
      </c>
      <c r="B1" s="791"/>
      <c r="C1" s="791"/>
      <c r="D1" s="791"/>
      <c r="E1" s="791"/>
      <c r="F1" s="791"/>
      <c r="G1" s="791"/>
    </row>
    <row r="2" spans="1:254" ht="15">
      <c r="A2" s="792" t="s">
        <v>374</v>
      </c>
      <c r="B2" s="792"/>
      <c r="C2" s="792"/>
      <c r="D2" s="792"/>
      <c r="E2" s="792"/>
      <c r="F2" s="792"/>
      <c r="G2" s="792"/>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48"/>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c r="DH2" s="248"/>
      <c r="DI2" s="248"/>
      <c r="DJ2" s="248"/>
      <c r="DK2" s="248"/>
      <c r="DL2" s="248"/>
      <c r="DM2" s="248"/>
      <c r="DN2" s="248"/>
      <c r="DO2" s="248"/>
      <c r="DP2" s="248"/>
      <c r="DQ2" s="248"/>
      <c r="DR2" s="248"/>
      <c r="DS2" s="248"/>
      <c r="DT2" s="248"/>
      <c r="DU2" s="248"/>
      <c r="DV2" s="248"/>
      <c r="DW2" s="248"/>
      <c r="DX2" s="248"/>
      <c r="DY2" s="248"/>
      <c r="DZ2" s="248"/>
      <c r="EA2" s="248"/>
      <c r="EB2" s="248"/>
      <c r="EC2" s="248"/>
      <c r="ED2" s="248"/>
      <c r="EE2" s="248"/>
      <c r="EF2" s="248"/>
      <c r="EG2" s="248"/>
      <c r="EH2" s="248"/>
      <c r="EI2" s="248"/>
      <c r="EJ2" s="248"/>
      <c r="EK2" s="248"/>
      <c r="EL2" s="248"/>
      <c r="EM2" s="248"/>
      <c r="EN2" s="248"/>
      <c r="EO2" s="248"/>
      <c r="EP2" s="248"/>
      <c r="EQ2" s="248"/>
      <c r="ER2" s="248"/>
      <c r="ES2" s="248"/>
      <c r="ET2" s="248"/>
      <c r="EU2" s="248"/>
      <c r="EV2" s="248"/>
      <c r="EW2" s="248"/>
      <c r="EX2" s="248"/>
      <c r="EY2" s="248"/>
      <c r="EZ2" s="248"/>
      <c r="FA2" s="248"/>
      <c r="FB2" s="248"/>
      <c r="FC2" s="248"/>
      <c r="FD2" s="248"/>
      <c r="FE2" s="248"/>
      <c r="FF2" s="248"/>
      <c r="FG2" s="248"/>
      <c r="FH2" s="248"/>
      <c r="FI2" s="248"/>
      <c r="FJ2" s="248"/>
      <c r="FK2" s="248"/>
      <c r="FL2" s="248"/>
      <c r="FM2" s="248"/>
      <c r="FN2" s="248"/>
      <c r="FO2" s="248"/>
      <c r="FP2" s="248"/>
      <c r="FQ2" s="248"/>
      <c r="FR2" s="248"/>
      <c r="FS2" s="248"/>
      <c r="FT2" s="248"/>
      <c r="FU2" s="248"/>
      <c r="FV2" s="248"/>
      <c r="FW2" s="248"/>
      <c r="FX2" s="248"/>
      <c r="FY2" s="248"/>
      <c r="FZ2" s="248"/>
      <c r="GA2" s="248"/>
      <c r="GB2" s="248"/>
      <c r="GC2" s="248"/>
      <c r="GD2" s="248"/>
      <c r="GE2" s="248"/>
      <c r="GF2" s="248"/>
      <c r="GG2" s="248"/>
      <c r="GH2" s="248"/>
      <c r="GI2" s="248"/>
      <c r="GJ2" s="248"/>
      <c r="GK2" s="248"/>
      <c r="GL2" s="248"/>
      <c r="GM2" s="248"/>
      <c r="GN2" s="248"/>
      <c r="GO2" s="248"/>
      <c r="GP2" s="248"/>
      <c r="GQ2" s="248"/>
      <c r="GR2" s="248"/>
      <c r="GS2" s="248"/>
      <c r="GT2" s="248"/>
      <c r="GU2" s="248"/>
      <c r="GV2" s="248"/>
      <c r="GW2" s="248"/>
      <c r="GX2" s="248"/>
      <c r="GY2" s="248"/>
      <c r="GZ2" s="248"/>
      <c r="HA2" s="248"/>
      <c r="HB2" s="248"/>
      <c r="HC2" s="248"/>
      <c r="HD2" s="248"/>
      <c r="HE2" s="248"/>
      <c r="HF2" s="248"/>
      <c r="HG2" s="248"/>
      <c r="HH2" s="248"/>
      <c r="HI2" s="248"/>
      <c r="HJ2" s="248"/>
      <c r="HK2" s="248"/>
      <c r="HL2" s="248"/>
      <c r="HM2" s="248"/>
      <c r="HN2" s="248"/>
      <c r="HO2" s="248"/>
      <c r="HP2" s="248"/>
      <c r="HQ2" s="248"/>
      <c r="HR2" s="248"/>
      <c r="HS2" s="248"/>
      <c r="HT2" s="248"/>
      <c r="HU2" s="248"/>
      <c r="HV2" s="248"/>
      <c r="HW2" s="248"/>
      <c r="HX2" s="248"/>
      <c r="HY2" s="248"/>
      <c r="HZ2" s="248"/>
      <c r="IA2" s="248"/>
      <c r="IB2" s="248"/>
      <c r="IC2" s="248"/>
      <c r="ID2" s="248"/>
      <c r="IE2" s="248"/>
      <c r="IF2" s="248"/>
      <c r="IG2" s="248"/>
      <c r="IH2" s="248"/>
      <c r="II2" s="248"/>
      <c r="IJ2" s="248"/>
      <c r="IK2" s="248"/>
      <c r="IL2" s="248"/>
      <c r="IM2" s="248"/>
      <c r="IN2" s="248"/>
      <c r="IO2" s="248"/>
      <c r="IP2" s="248"/>
      <c r="IQ2" s="248"/>
      <c r="IR2" s="248"/>
      <c r="IS2" s="248"/>
      <c r="IT2" s="248"/>
    </row>
    <row r="3" spans="1:254">
      <c r="A3" s="249" t="s">
        <v>13</v>
      </c>
      <c r="B3" s="249" t="s">
        <v>16</v>
      </c>
      <c r="C3" s="793" t="s">
        <v>17</v>
      </c>
      <c r="D3" s="794"/>
      <c r="E3" s="249" t="s">
        <v>0</v>
      </c>
      <c r="F3" s="249" t="s">
        <v>1</v>
      </c>
      <c r="G3" s="250" t="s">
        <v>2</v>
      </c>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1"/>
      <c r="AS3" s="251"/>
      <c r="AT3" s="251"/>
      <c r="AU3" s="251"/>
      <c r="AV3" s="251"/>
      <c r="AW3" s="251"/>
      <c r="AX3" s="251"/>
      <c r="AY3" s="251"/>
      <c r="AZ3" s="251"/>
      <c r="BA3" s="251"/>
      <c r="BB3" s="251"/>
      <c r="BC3" s="251"/>
      <c r="BD3" s="251"/>
      <c r="BE3" s="251"/>
      <c r="BF3" s="251"/>
      <c r="BG3" s="251"/>
      <c r="BH3" s="251"/>
      <c r="BI3" s="251"/>
      <c r="BJ3" s="251"/>
      <c r="BK3" s="251"/>
      <c r="BL3" s="251"/>
      <c r="BM3" s="251"/>
      <c r="BN3" s="251"/>
      <c r="BO3" s="251"/>
      <c r="BP3" s="251"/>
      <c r="BQ3" s="251"/>
      <c r="BR3" s="251"/>
      <c r="BS3" s="251"/>
      <c r="BT3" s="251"/>
      <c r="BU3" s="251"/>
      <c r="BV3" s="251"/>
      <c r="BW3" s="251"/>
      <c r="BX3" s="251"/>
      <c r="BY3" s="251"/>
      <c r="BZ3" s="251"/>
      <c r="CA3" s="251"/>
      <c r="CB3" s="251"/>
      <c r="CC3" s="251"/>
      <c r="CD3" s="251"/>
      <c r="CE3" s="251"/>
      <c r="CF3" s="251"/>
      <c r="CG3" s="251"/>
      <c r="CH3" s="251"/>
      <c r="CI3" s="251"/>
      <c r="CJ3" s="251"/>
      <c r="CK3" s="251"/>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c r="EA3" s="251"/>
      <c r="EB3" s="251"/>
      <c r="EC3" s="251"/>
      <c r="ED3" s="251"/>
      <c r="EE3" s="251"/>
      <c r="EF3" s="251"/>
      <c r="EG3" s="251"/>
      <c r="EH3" s="251"/>
      <c r="EI3" s="251"/>
      <c r="EJ3" s="251"/>
      <c r="EK3" s="251"/>
      <c r="EL3" s="251"/>
      <c r="EM3" s="251"/>
      <c r="EN3" s="251"/>
      <c r="EO3" s="251"/>
      <c r="EP3" s="251"/>
      <c r="EQ3" s="251"/>
      <c r="ER3" s="251"/>
      <c r="ES3" s="251"/>
      <c r="ET3" s="251"/>
      <c r="EU3" s="251"/>
      <c r="EV3" s="251"/>
      <c r="EW3" s="251"/>
      <c r="EX3" s="251"/>
      <c r="EY3" s="251"/>
      <c r="EZ3" s="251"/>
      <c r="FA3" s="251"/>
      <c r="FB3" s="251"/>
      <c r="FC3" s="251"/>
      <c r="FD3" s="251"/>
      <c r="FE3" s="251"/>
      <c r="FF3" s="251"/>
      <c r="FG3" s="251"/>
      <c r="FH3" s="251"/>
      <c r="FI3" s="251"/>
      <c r="FJ3" s="251"/>
      <c r="FK3" s="251"/>
      <c r="FL3" s="251"/>
      <c r="FM3" s="251"/>
      <c r="FN3" s="251"/>
      <c r="FO3" s="251"/>
      <c r="FP3" s="251"/>
      <c r="FQ3" s="251"/>
      <c r="FR3" s="251"/>
      <c r="FS3" s="251"/>
      <c r="FT3" s="251"/>
      <c r="FU3" s="251"/>
      <c r="FV3" s="251"/>
      <c r="FW3" s="251"/>
      <c r="FX3" s="251"/>
      <c r="FY3" s="251"/>
      <c r="FZ3" s="251"/>
      <c r="GA3" s="251"/>
      <c r="GB3" s="251"/>
      <c r="GC3" s="251"/>
      <c r="GD3" s="251"/>
      <c r="GE3" s="251"/>
      <c r="GF3" s="251"/>
      <c r="GG3" s="251"/>
      <c r="GH3" s="251"/>
      <c r="GI3" s="251"/>
      <c r="GJ3" s="251"/>
      <c r="GK3" s="251"/>
      <c r="GL3" s="251"/>
      <c r="GM3" s="251"/>
      <c r="GN3" s="251"/>
      <c r="GO3" s="251"/>
      <c r="GP3" s="251"/>
      <c r="GQ3" s="251"/>
      <c r="GR3" s="251"/>
      <c r="GS3" s="251"/>
      <c r="GT3" s="251"/>
      <c r="GU3" s="251"/>
      <c r="GV3" s="251"/>
      <c r="GW3" s="251"/>
      <c r="GX3" s="251"/>
      <c r="GY3" s="251"/>
      <c r="GZ3" s="251"/>
      <c r="HA3" s="251"/>
      <c r="HB3" s="251"/>
      <c r="HC3" s="251"/>
      <c r="HD3" s="251"/>
      <c r="HE3" s="251"/>
      <c r="HF3" s="251"/>
      <c r="HG3" s="251"/>
      <c r="HH3" s="251"/>
      <c r="HI3" s="251"/>
      <c r="HJ3" s="251"/>
      <c r="HK3" s="251"/>
      <c r="HL3" s="251"/>
      <c r="HM3" s="251"/>
      <c r="HN3" s="251"/>
      <c r="HO3" s="251"/>
      <c r="HP3" s="251"/>
      <c r="HQ3" s="251"/>
      <c r="HR3" s="251"/>
      <c r="HS3" s="251"/>
      <c r="HT3" s="251"/>
      <c r="HU3" s="251"/>
      <c r="HV3" s="251"/>
      <c r="HW3" s="251"/>
      <c r="HX3" s="251"/>
      <c r="HY3" s="251"/>
      <c r="HZ3" s="251"/>
      <c r="IA3" s="251"/>
      <c r="IB3" s="251"/>
      <c r="IC3" s="251"/>
      <c r="ID3" s="251"/>
      <c r="IE3" s="251"/>
      <c r="IF3" s="251"/>
      <c r="IG3" s="251"/>
      <c r="IH3" s="251"/>
      <c r="II3" s="251"/>
      <c r="IJ3" s="251"/>
      <c r="IK3" s="251"/>
      <c r="IL3" s="251"/>
      <c r="IM3" s="251"/>
      <c r="IN3" s="251"/>
      <c r="IO3" s="251"/>
      <c r="IP3" s="251"/>
      <c r="IQ3" s="251"/>
      <c r="IR3" s="251"/>
      <c r="IS3" s="251"/>
      <c r="IT3" s="251"/>
    </row>
    <row r="4" spans="1:254" ht="128.25">
      <c r="A4" s="269">
        <v>1</v>
      </c>
      <c r="B4" s="252" t="s">
        <v>29</v>
      </c>
      <c r="C4" s="270"/>
      <c r="D4" s="271"/>
      <c r="E4" s="271"/>
      <c r="F4" s="272"/>
      <c r="G4" s="273"/>
    </row>
    <row r="5" spans="1:254" ht="14.25">
      <c r="A5" s="253" t="s">
        <v>45</v>
      </c>
      <c r="B5" s="254" t="s">
        <v>46</v>
      </c>
      <c r="C5" s="398">
        <v>30</v>
      </c>
      <c r="D5" s="399" t="s">
        <v>11</v>
      </c>
      <c r="E5" s="397" t="s">
        <v>3</v>
      </c>
      <c r="F5" s="400">
        <v>532.4</v>
      </c>
      <c r="G5" s="401">
        <f>C5*F5</f>
        <v>15972</v>
      </c>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274"/>
      <c r="AX5" s="274"/>
      <c r="AY5" s="274"/>
      <c r="AZ5" s="274"/>
      <c r="BA5" s="274"/>
      <c r="BB5" s="274"/>
      <c r="BC5" s="274"/>
      <c r="BD5" s="274"/>
      <c r="BE5" s="274"/>
      <c r="BF5" s="274"/>
      <c r="BG5" s="274"/>
      <c r="BH5" s="274"/>
      <c r="BI5" s="274"/>
      <c r="BJ5" s="274"/>
      <c r="BK5" s="274"/>
      <c r="BL5" s="274"/>
      <c r="BM5" s="274"/>
      <c r="BN5" s="274"/>
      <c r="BO5" s="274"/>
      <c r="BP5" s="274"/>
      <c r="BQ5" s="274"/>
      <c r="BR5" s="274"/>
      <c r="BS5" s="274"/>
      <c r="BT5" s="274"/>
      <c r="BU5" s="274"/>
      <c r="BV5" s="274"/>
      <c r="BW5" s="274"/>
      <c r="BX5" s="274"/>
      <c r="BY5" s="274"/>
      <c r="BZ5" s="274"/>
      <c r="CA5" s="274"/>
      <c r="CB5" s="274"/>
      <c r="CC5" s="274"/>
      <c r="CD5" s="274"/>
      <c r="CE5" s="274"/>
      <c r="CF5" s="274"/>
      <c r="CG5" s="274"/>
      <c r="CH5" s="274"/>
      <c r="CI5" s="274"/>
      <c r="CJ5" s="274"/>
      <c r="CK5" s="274"/>
      <c r="CL5" s="274"/>
      <c r="CM5" s="274"/>
      <c r="CN5" s="274"/>
      <c r="CO5" s="274"/>
      <c r="CP5" s="274"/>
      <c r="CQ5" s="274"/>
      <c r="CR5" s="274"/>
      <c r="CS5" s="274"/>
      <c r="CT5" s="274"/>
      <c r="CU5" s="274"/>
      <c r="CV5" s="274"/>
      <c r="CW5" s="274"/>
      <c r="CX5" s="274"/>
      <c r="CY5" s="274"/>
      <c r="CZ5" s="274"/>
      <c r="DA5" s="274"/>
      <c r="DB5" s="274"/>
      <c r="DC5" s="274"/>
      <c r="DD5" s="274"/>
      <c r="DE5" s="274"/>
      <c r="DF5" s="274"/>
      <c r="DG5" s="274"/>
      <c r="DH5" s="274"/>
      <c r="DI5" s="274"/>
      <c r="DJ5" s="274"/>
      <c r="DK5" s="274"/>
      <c r="DL5" s="274"/>
      <c r="DM5" s="274"/>
      <c r="DN5" s="274"/>
      <c r="DO5" s="274"/>
      <c r="DP5" s="274"/>
      <c r="DQ5" s="274"/>
      <c r="DR5" s="274"/>
      <c r="DS5" s="274"/>
      <c r="DT5" s="274"/>
      <c r="DU5" s="274"/>
      <c r="DV5" s="274"/>
      <c r="DW5" s="274"/>
      <c r="DX5" s="274"/>
      <c r="DY5" s="274"/>
      <c r="DZ5" s="274"/>
      <c r="EA5" s="274"/>
      <c r="EB5" s="274"/>
      <c r="EC5" s="274"/>
      <c r="ED5" s="274"/>
      <c r="EE5" s="274"/>
      <c r="EF5" s="274"/>
      <c r="EG5" s="274"/>
      <c r="EH5" s="274"/>
      <c r="EI5" s="274"/>
      <c r="EJ5" s="274"/>
      <c r="EK5" s="274"/>
      <c r="EL5" s="274"/>
      <c r="EM5" s="274"/>
      <c r="EN5" s="274"/>
      <c r="EO5" s="274"/>
      <c r="EP5" s="274"/>
      <c r="EQ5" s="274"/>
      <c r="ER5" s="274"/>
      <c r="ES5" s="274"/>
      <c r="ET5" s="274"/>
      <c r="EU5" s="274"/>
      <c r="EV5" s="274"/>
      <c r="EW5" s="274"/>
      <c r="EX5" s="274"/>
      <c r="EY5" s="274"/>
      <c r="EZ5" s="274"/>
      <c r="FA5" s="274"/>
      <c r="FB5" s="274"/>
      <c r="FC5" s="274"/>
      <c r="FD5" s="274"/>
      <c r="FE5" s="274"/>
      <c r="FF5" s="274"/>
      <c r="FG5" s="274"/>
      <c r="FH5" s="274"/>
      <c r="FI5" s="274"/>
      <c r="FJ5" s="274"/>
      <c r="FK5" s="274"/>
      <c r="FL5" s="274"/>
      <c r="FM5" s="274"/>
      <c r="FN5" s="274"/>
      <c r="FO5" s="274"/>
      <c r="FP5" s="274"/>
      <c r="FQ5" s="274"/>
      <c r="FR5" s="274"/>
      <c r="FS5" s="274"/>
      <c r="FT5" s="274"/>
      <c r="FU5" s="274"/>
      <c r="FV5" s="274"/>
      <c r="FW5" s="274"/>
      <c r="FX5" s="274"/>
      <c r="FY5" s="274"/>
      <c r="FZ5" s="274"/>
      <c r="GA5" s="274"/>
      <c r="GB5" s="274"/>
      <c r="GC5" s="274"/>
      <c r="GD5" s="274"/>
      <c r="GE5" s="274"/>
      <c r="GF5" s="274"/>
      <c r="GG5" s="274"/>
      <c r="GH5" s="274"/>
      <c r="GI5" s="274"/>
      <c r="GJ5" s="274"/>
      <c r="GK5" s="274"/>
      <c r="GL5" s="274"/>
      <c r="GM5" s="274"/>
      <c r="GN5" s="274"/>
      <c r="GO5" s="274"/>
      <c r="GP5" s="274"/>
      <c r="GQ5" s="274"/>
      <c r="GR5" s="274"/>
      <c r="GS5" s="274"/>
      <c r="GT5" s="274"/>
      <c r="GU5" s="274"/>
      <c r="GV5" s="274"/>
      <c r="GW5" s="274"/>
      <c r="GX5" s="274"/>
      <c r="GY5" s="274"/>
      <c r="GZ5" s="274"/>
      <c r="HA5" s="274"/>
      <c r="HB5" s="274"/>
      <c r="HC5" s="274"/>
      <c r="HD5" s="274"/>
      <c r="HE5" s="274"/>
      <c r="HF5" s="274"/>
      <c r="HG5" s="274"/>
      <c r="HH5" s="274"/>
      <c r="HI5" s="274"/>
      <c r="HJ5" s="274"/>
      <c r="HK5" s="274"/>
      <c r="HL5" s="274"/>
      <c r="HM5" s="274"/>
      <c r="HN5" s="274"/>
      <c r="HO5" s="274"/>
      <c r="HP5" s="274"/>
      <c r="HQ5" s="274"/>
      <c r="HR5" s="274"/>
      <c r="HS5" s="274"/>
      <c r="HT5" s="274"/>
      <c r="HU5" s="274"/>
      <c r="HV5" s="274"/>
      <c r="HW5" s="274"/>
      <c r="HX5" s="274"/>
      <c r="HY5" s="274"/>
      <c r="HZ5" s="274"/>
      <c r="IA5" s="274"/>
      <c r="IB5" s="274"/>
      <c r="IC5" s="274"/>
      <c r="ID5" s="274"/>
      <c r="IE5" s="274"/>
      <c r="IF5" s="274"/>
      <c r="IG5" s="274"/>
      <c r="IH5" s="274"/>
      <c r="II5" s="274"/>
      <c r="IJ5" s="274"/>
      <c r="IK5" s="274"/>
      <c r="IL5" s="274"/>
      <c r="IM5" s="274"/>
      <c r="IN5" s="274"/>
      <c r="IO5" s="274"/>
      <c r="IP5" s="274"/>
      <c r="IQ5" s="274"/>
      <c r="IR5" s="274"/>
      <c r="IS5" s="274"/>
      <c r="IT5" s="274"/>
    </row>
    <row r="6" spans="1:254" ht="14.25">
      <c r="A6" s="253" t="s">
        <v>31</v>
      </c>
      <c r="B6" s="254" t="s">
        <v>47</v>
      </c>
      <c r="C6" s="398">
        <v>30</v>
      </c>
      <c r="D6" s="399" t="s">
        <v>11</v>
      </c>
      <c r="E6" s="397" t="s">
        <v>3</v>
      </c>
      <c r="F6" s="400">
        <v>486.8</v>
      </c>
      <c r="G6" s="401">
        <f>C6*F6</f>
        <v>14604</v>
      </c>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c r="CA6" s="274"/>
      <c r="CB6" s="274"/>
      <c r="CC6" s="274"/>
      <c r="CD6" s="274"/>
      <c r="CE6" s="274"/>
      <c r="CF6" s="274"/>
      <c r="CG6" s="274"/>
      <c r="CH6" s="274"/>
      <c r="CI6" s="274"/>
      <c r="CJ6" s="274"/>
      <c r="CK6" s="274"/>
      <c r="CL6" s="274"/>
      <c r="CM6" s="274"/>
      <c r="CN6" s="274"/>
      <c r="CO6" s="274"/>
      <c r="CP6" s="274"/>
      <c r="CQ6" s="274"/>
      <c r="CR6" s="274"/>
      <c r="CS6" s="274"/>
      <c r="CT6" s="274"/>
      <c r="CU6" s="274"/>
      <c r="CV6" s="274"/>
      <c r="CW6" s="274"/>
      <c r="CX6" s="274"/>
      <c r="CY6" s="274"/>
      <c r="CZ6" s="274"/>
      <c r="DA6" s="274"/>
      <c r="DB6" s="274"/>
      <c r="DC6" s="274"/>
      <c r="DD6" s="274"/>
      <c r="DE6" s="274"/>
      <c r="DF6" s="274"/>
      <c r="DG6" s="274"/>
      <c r="DH6" s="274"/>
      <c r="DI6" s="274"/>
      <c r="DJ6" s="274"/>
      <c r="DK6" s="274"/>
      <c r="DL6" s="274"/>
      <c r="DM6" s="274"/>
      <c r="DN6" s="274"/>
      <c r="DO6" s="274"/>
      <c r="DP6" s="274"/>
      <c r="DQ6" s="274"/>
      <c r="DR6" s="274"/>
      <c r="DS6" s="274"/>
      <c r="DT6" s="274"/>
      <c r="DU6" s="274"/>
      <c r="DV6" s="274"/>
      <c r="DW6" s="274"/>
      <c r="DX6" s="274"/>
      <c r="DY6" s="274"/>
      <c r="DZ6" s="274"/>
      <c r="EA6" s="274"/>
      <c r="EB6" s="274"/>
      <c r="EC6" s="274"/>
      <c r="ED6" s="274"/>
      <c r="EE6" s="274"/>
      <c r="EF6" s="274"/>
      <c r="EG6" s="274"/>
      <c r="EH6" s="274"/>
      <c r="EI6" s="274"/>
      <c r="EJ6" s="274"/>
      <c r="EK6" s="274"/>
      <c r="EL6" s="274"/>
      <c r="EM6" s="274"/>
      <c r="EN6" s="274"/>
      <c r="EO6" s="274"/>
      <c r="EP6" s="274"/>
      <c r="EQ6" s="274"/>
      <c r="ER6" s="274"/>
      <c r="ES6" s="274"/>
      <c r="ET6" s="274"/>
      <c r="EU6" s="274"/>
      <c r="EV6" s="274"/>
      <c r="EW6" s="274"/>
      <c r="EX6" s="274"/>
      <c r="EY6" s="274"/>
      <c r="EZ6" s="274"/>
      <c r="FA6" s="274"/>
      <c r="FB6" s="274"/>
      <c r="FC6" s="274"/>
      <c r="FD6" s="274"/>
      <c r="FE6" s="274"/>
      <c r="FF6" s="274"/>
      <c r="FG6" s="274"/>
      <c r="FH6" s="274"/>
      <c r="FI6" s="274"/>
      <c r="FJ6" s="274"/>
      <c r="FK6" s="274"/>
      <c r="FL6" s="274"/>
      <c r="FM6" s="274"/>
      <c r="FN6" s="274"/>
      <c r="FO6" s="274"/>
      <c r="FP6" s="274"/>
      <c r="FQ6" s="274"/>
      <c r="FR6" s="274"/>
      <c r="FS6" s="274"/>
      <c r="FT6" s="274"/>
      <c r="FU6" s="274"/>
      <c r="FV6" s="274"/>
      <c r="FW6" s="274"/>
      <c r="FX6" s="274"/>
      <c r="FY6" s="274"/>
      <c r="FZ6" s="274"/>
      <c r="GA6" s="274"/>
      <c r="GB6" s="274"/>
      <c r="GC6" s="274"/>
      <c r="GD6" s="274"/>
      <c r="GE6" s="274"/>
      <c r="GF6" s="274"/>
      <c r="GG6" s="274"/>
      <c r="GH6" s="274"/>
      <c r="GI6" s="274"/>
      <c r="GJ6" s="274"/>
      <c r="GK6" s="274"/>
      <c r="GL6" s="274"/>
      <c r="GM6" s="274"/>
      <c r="GN6" s="274"/>
      <c r="GO6" s="274"/>
      <c r="GP6" s="274"/>
      <c r="GQ6" s="274"/>
      <c r="GR6" s="274"/>
      <c r="GS6" s="274"/>
      <c r="GT6" s="274"/>
      <c r="GU6" s="274"/>
      <c r="GV6" s="274"/>
      <c r="GW6" s="274"/>
      <c r="GX6" s="274"/>
      <c r="GY6" s="274"/>
      <c r="GZ6" s="274"/>
      <c r="HA6" s="274"/>
      <c r="HB6" s="274"/>
      <c r="HC6" s="274"/>
      <c r="HD6" s="274"/>
      <c r="HE6" s="274"/>
      <c r="HF6" s="274"/>
      <c r="HG6" s="274"/>
      <c r="HH6" s="274"/>
      <c r="HI6" s="274"/>
      <c r="HJ6" s="274"/>
      <c r="HK6" s="274"/>
      <c r="HL6" s="274"/>
      <c r="HM6" s="274"/>
      <c r="HN6" s="274"/>
      <c r="HO6" s="274"/>
      <c r="HP6" s="274"/>
      <c r="HQ6" s="274"/>
      <c r="HR6" s="274"/>
      <c r="HS6" s="274"/>
      <c r="HT6" s="274"/>
      <c r="HU6" s="274"/>
      <c r="HV6" s="274"/>
      <c r="HW6" s="274"/>
      <c r="HX6" s="274"/>
      <c r="HY6" s="274"/>
      <c r="HZ6" s="274"/>
      <c r="IA6" s="274"/>
      <c r="IB6" s="274"/>
      <c r="IC6" s="274"/>
      <c r="ID6" s="274"/>
      <c r="IE6" s="274"/>
      <c r="IF6" s="274"/>
      <c r="IG6" s="274"/>
      <c r="IH6" s="274"/>
      <c r="II6" s="274"/>
      <c r="IJ6" s="274"/>
      <c r="IK6" s="274"/>
      <c r="IL6" s="274"/>
      <c r="IM6" s="274"/>
      <c r="IN6" s="274"/>
      <c r="IO6" s="274"/>
      <c r="IP6" s="274"/>
      <c r="IQ6" s="274"/>
      <c r="IR6" s="274"/>
      <c r="IS6" s="274"/>
      <c r="IT6" s="274"/>
    </row>
    <row r="7" spans="1:254" ht="14.25">
      <c r="A7" s="253"/>
      <c r="B7" s="254" t="s">
        <v>48</v>
      </c>
      <c r="C7" s="398">
        <v>30</v>
      </c>
      <c r="D7" s="399" t="s">
        <v>11</v>
      </c>
      <c r="E7" s="397" t="s">
        <v>3</v>
      </c>
      <c r="F7" s="400">
        <f>F6</f>
        <v>486.8</v>
      </c>
      <c r="G7" s="401">
        <f>C7*F7</f>
        <v>14604</v>
      </c>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c r="DJ7" s="274"/>
      <c r="DK7" s="274"/>
      <c r="DL7" s="274"/>
      <c r="DM7" s="274"/>
      <c r="DN7" s="274"/>
      <c r="DO7" s="274"/>
      <c r="DP7" s="274"/>
      <c r="DQ7" s="274"/>
      <c r="DR7" s="274"/>
      <c r="DS7" s="274"/>
      <c r="DT7" s="274"/>
      <c r="DU7" s="274"/>
      <c r="DV7" s="274"/>
      <c r="DW7" s="274"/>
      <c r="DX7" s="274"/>
      <c r="DY7" s="274"/>
      <c r="DZ7" s="274"/>
      <c r="EA7" s="274"/>
      <c r="EB7" s="274"/>
      <c r="EC7" s="274"/>
      <c r="ED7" s="274"/>
      <c r="EE7" s="274"/>
      <c r="EF7" s="274"/>
      <c r="EG7" s="274"/>
      <c r="EH7" s="274"/>
      <c r="EI7" s="274"/>
      <c r="EJ7" s="274"/>
      <c r="EK7" s="274"/>
      <c r="EL7" s="274"/>
      <c r="EM7" s="274"/>
      <c r="EN7" s="274"/>
      <c r="EO7" s="274"/>
      <c r="EP7" s="274"/>
      <c r="EQ7" s="274"/>
      <c r="ER7" s="274"/>
      <c r="ES7" s="274"/>
      <c r="ET7" s="274"/>
      <c r="EU7" s="274"/>
      <c r="EV7" s="274"/>
      <c r="EW7" s="274"/>
      <c r="EX7" s="274"/>
      <c r="EY7" s="274"/>
      <c r="EZ7" s="274"/>
      <c r="FA7" s="274"/>
      <c r="FB7" s="274"/>
      <c r="FC7" s="274"/>
      <c r="FD7" s="274"/>
      <c r="FE7" s="274"/>
      <c r="FF7" s="274"/>
      <c r="FG7" s="274"/>
      <c r="FH7" s="274"/>
      <c r="FI7" s="274"/>
      <c r="FJ7" s="274"/>
      <c r="FK7" s="274"/>
      <c r="FL7" s="274"/>
      <c r="FM7" s="274"/>
      <c r="FN7" s="274"/>
      <c r="FO7" s="274"/>
      <c r="FP7" s="274"/>
      <c r="FQ7" s="274"/>
      <c r="FR7" s="274"/>
      <c r="FS7" s="274"/>
      <c r="FT7" s="274"/>
      <c r="FU7" s="274"/>
      <c r="FV7" s="274"/>
      <c r="FW7" s="274"/>
      <c r="FX7" s="274"/>
      <c r="FY7" s="274"/>
      <c r="FZ7" s="274"/>
      <c r="GA7" s="274"/>
      <c r="GB7" s="274"/>
      <c r="GC7" s="274"/>
      <c r="GD7" s="274"/>
      <c r="GE7" s="274"/>
      <c r="GF7" s="274"/>
      <c r="GG7" s="274"/>
      <c r="GH7" s="274"/>
      <c r="GI7" s="274"/>
      <c r="GJ7" s="274"/>
      <c r="GK7" s="274"/>
      <c r="GL7" s="274"/>
      <c r="GM7" s="274"/>
      <c r="GN7" s="274"/>
      <c r="GO7" s="274"/>
      <c r="GP7" s="274"/>
      <c r="GQ7" s="274"/>
      <c r="GR7" s="274"/>
      <c r="GS7" s="274"/>
      <c r="GT7" s="274"/>
      <c r="GU7" s="274"/>
      <c r="GV7" s="274"/>
      <c r="GW7" s="274"/>
      <c r="GX7" s="274"/>
      <c r="GY7" s="274"/>
      <c r="GZ7" s="274"/>
      <c r="HA7" s="274"/>
      <c r="HB7" s="274"/>
      <c r="HC7" s="274"/>
      <c r="HD7" s="274"/>
      <c r="HE7" s="274"/>
      <c r="HF7" s="274"/>
      <c r="HG7" s="274"/>
      <c r="HH7" s="274"/>
      <c r="HI7" s="274"/>
      <c r="HJ7" s="274"/>
      <c r="HK7" s="274"/>
      <c r="HL7" s="274"/>
      <c r="HM7" s="274"/>
      <c r="HN7" s="274"/>
      <c r="HO7" s="274"/>
      <c r="HP7" s="274"/>
      <c r="HQ7" s="274"/>
      <c r="HR7" s="274"/>
      <c r="HS7" s="274"/>
      <c r="HT7" s="274"/>
      <c r="HU7" s="274"/>
      <c r="HV7" s="274"/>
      <c r="HW7" s="274"/>
      <c r="HX7" s="274"/>
      <c r="HY7" s="274"/>
      <c r="HZ7" s="274"/>
      <c r="IA7" s="274"/>
      <c r="IB7" s="274"/>
      <c r="IC7" s="274"/>
      <c r="ID7" s="274"/>
      <c r="IE7" s="274"/>
      <c r="IF7" s="274"/>
      <c r="IG7" s="274"/>
      <c r="IH7" s="274"/>
      <c r="II7" s="274"/>
      <c r="IJ7" s="274"/>
      <c r="IK7" s="274"/>
      <c r="IL7" s="274"/>
      <c r="IM7" s="274"/>
      <c r="IN7" s="274"/>
      <c r="IO7" s="274"/>
      <c r="IP7" s="274"/>
      <c r="IQ7" s="274"/>
      <c r="IR7" s="274"/>
      <c r="IS7" s="274"/>
      <c r="IT7" s="274"/>
    </row>
    <row r="8" spans="1:254" ht="14.25">
      <c r="A8" s="253" t="s">
        <v>305</v>
      </c>
      <c r="B8" s="393" t="s">
        <v>306</v>
      </c>
      <c r="C8" s="398">
        <v>35</v>
      </c>
      <c r="D8" s="399" t="s">
        <v>11</v>
      </c>
      <c r="E8" s="397" t="s">
        <v>3</v>
      </c>
      <c r="F8" s="400">
        <v>567.9</v>
      </c>
      <c r="G8" s="401">
        <f>C8*F8</f>
        <v>19876.5</v>
      </c>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c r="CW8" s="274"/>
      <c r="CX8" s="274"/>
      <c r="CY8" s="274"/>
      <c r="CZ8" s="274"/>
      <c r="DA8" s="274"/>
      <c r="DB8" s="274"/>
      <c r="DC8" s="274"/>
      <c r="DD8" s="274"/>
      <c r="DE8" s="274"/>
      <c r="DF8" s="274"/>
      <c r="DG8" s="274"/>
      <c r="DH8" s="274"/>
      <c r="DI8" s="274"/>
      <c r="DJ8" s="274"/>
      <c r="DK8" s="274"/>
      <c r="DL8" s="274"/>
      <c r="DM8" s="274"/>
      <c r="DN8" s="274"/>
      <c r="DO8" s="274"/>
      <c r="DP8" s="274"/>
      <c r="DQ8" s="274"/>
      <c r="DR8" s="274"/>
      <c r="DS8" s="274"/>
      <c r="DT8" s="274"/>
      <c r="DU8" s="274"/>
      <c r="DV8" s="274"/>
      <c r="DW8" s="274"/>
      <c r="DX8" s="274"/>
      <c r="DY8" s="274"/>
      <c r="DZ8" s="274"/>
      <c r="EA8" s="274"/>
      <c r="EB8" s="274"/>
      <c r="EC8" s="274"/>
      <c r="ED8" s="274"/>
      <c r="EE8" s="274"/>
      <c r="EF8" s="274"/>
      <c r="EG8" s="274"/>
      <c r="EH8" s="274"/>
      <c r="EI8" s="274"/>
      <c r="EJ8" s="274"/>
      <c r="EK8" s="274"/>
      <c r="EL8" s="274"/>
      <c r="EM8" s="274"/>
      <c r="EN8" s="274"/>
      <c r="EO8" s="274"/>
      <c r="EP8" s="274"/>
      <c r="EQ8" s="274"/>
      <c r="ER8" s="274"/>
      <c r="ES8" s="274"/>
      <c r="ET8" s="274"/>
      <c r="EU8" s="274"/>
      <c r="EV8" s="274"/>
      <c r="EW8" s="274"/>
      <c r="EX8" s="274"/>
      <c r="EY8" s="274"/>
      <c r="EZ8" s="274"/>
      <c r="FA8" s="274"/>
      <c r="FB8" s="274"/>
      <c r="FC8" s="274"/>
      <c r="FD8" s="274"/>
      <c r="FE8" s="274"/>
      <c r="FF8" s="274"/>
      <c r="FG8" s="274"/>
      <c r="FH8" s="274"/>
      <c r="FI8" s="274"/>
      <c r="FJ8" s="274"/>
      <c r="FK8" s="274"/>
      <c r="FL8" s="274"/>
      <c r="FM8" s="274"/>
      <c r="FN8" s="274"/>
      <c r="FO8" s="274"/>
      <c r="FP8" s="274"/>
      <c r="FQ8" s="274"/>
      <c r="FR8" s="274"/>
      <c r="FS8" s="274"/>
      <c r="FT8" s="274"/>
      <c r="FU8" s="274"/>
      <c r="FV8" s="274"/>
      <c r="FW8" s="274"/>
      <c r="FX8" s="274"/>
      <c r="FY8" s="274"/>
      <c r="FZ8" s="274"/>
      <c r="GA8" s="274"/>
      <c r="GB8" s="274"/>
      <c r="GC8" s="274"/>
      <c r="GD8" s="274"/>
      <c r="GE8" s="274"/>
      <c r="GF8" s="274"/>
      <c r="GG8" s="274"/>
      <c r="GH8" s="274"/>
      <c r="GI8" s="274"/>
      <c r="GJ8" s="274"/>
      <c r="GK8" s="274"/>
      <c r="GL8" s="274"/>
      <c r="GM8" s="274"/>
      <c r="GN8" s="274"/>
      <c r="GO8" s="274"/>
      <c r="GP8" s="274"/>
      <c r="GQ8" s="274"/>
      <c r="GR8" s="274"/>
      <c r="GS8" s="274"/>
      <c r="GT8" s="274"/>
      <c r="GU8" s="274"/>
      <c r="GV8" s="274"/>
      <c r="GW8" s="274"/>
      <c r="GX8" s="274"/>
      <c r="GY8" s="274"/>
      <c r="GZ8" s="274"/>
      <c r="HA8" s="274"/>
      <c r="HB8" s="274"/>
      <c r="HC8" s="274"/>
      <c r="HD8" s="274"/>
      <c r="HE8" s="274"/>
      <c r="HF8" s="274"/>
      <c r="HG8" s="274"/>
      <c r="HH8" s="274"/>
      <c r="HI8" s="274"/>
      <c r="HJ8" s="274"/>
      <c r="HK8" s="274"/>
      <c r="HL8" s="274"/>
      <c r="HM8" s="274"/>
      <c r="HN8" s="274"/>
      <c r="HO8" s="274"/>
      <c r="HP8" s="274"/>
      <c r="HQ8" s="274"/>
      <c r="HR8" s="274"/>
      <c r="HS8" s="274"/>
      <c r="HT8" s="274"/>
      <c r="HU8" s="274"/>
      <c r="HV8" s="274"/>
      <c r="HW8" s="274"/>
      <c r="HX8" s="274"/>
      <c r="HY8" s="274"/>
      <c r="HZ8" s="274"/>
      <c r="IA8" s="274"/>
      <c r="IB8" s="274"/>
      <c r="IC8" s="274"/>
      <c r="ID8" s="274"/>
      <c r="IE8" s="274"/>
      <c r="IF8" s="274"/>
      <c r="IG8" s="274"/>
      <c r="IH8" s="274"/>
      <c r="II8" s="274"/>
      <c r="IJ8" s="274"/>
      <c r="IK8" s="274"/>
      <c r="IL8" s="274"/>
      <c r="IM8" s="274"/>
      <c r="IN8" s="274"/>
      <c r="IO8" s="274"/>
      <c r="IP8" s="274"/>
      <c r="IQ8" s="274"/>
      <c r="IR8" s="274"/>
      <c r="IS8" s="274"/>
      <c r="IT8" s="274"/>
    </row>
    <row r="9" spans="1:254" ht="85.5">
      <c r="A9" s="269" t="s">
        <v>49</v>
      </c>
      <c r="B9" s="255" t="s">
        <v>50</v>
      </c>
      <c r="C9" s="395"/>
      <c r="D9" s="396"/>
      <c r="E9" s="396"/>
      <c r="F9" s="402"/>
      <c r="G9" s="403"/>
    </row>
    <row r="10" spans="1:254" ht="14.25">
      <c r="A10" s="253" t="s">
        <v>51</v>
      </c>
      <c r="B10" s="256" t="s">
        <v>52</v>
      </c>
      <c r="C10" s="398">
        <v>30</v>
      </c>
      <c r="D10" s="399" t="s">
        <v>11</v>
      </c>
      <c r="E10" s="397" t="s">
        <v>3</v>
      </c>
      <c r="F10" s="404">
        <v>660.1</v>
      </c>
      <c r="G10" s="401">
        <f>C10*F10</f>
        <v>19803</v>
      </c>
      <c r="H10" s="274">
        <v>246165</v>
      </c>
      <c r="I10" s="274">
        <f>H10/125</f>
        <v>1969.32</v>
      </c>
      <c r="J10" s="274">
        <f>I10*90</f>
        <v>177238.8</v>
      </c>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c r="CW10" s="274"/>
      <c r="CX10" s="274"/>
      <c r="CY10" s="274"/>
      <c r="CZ10" s="274"/>
      <c r="DA10" s="274"/>
      <c r="DB10" s="274"/>
      <c r="DC10" s="274"/>
      <c r="DD10" s="274"/>
      <c r="DE10" s="274"/>
      <c r="DF10" s="274"/>
      <c r="DG10" s="274"/>
      <c r="DH10" s="274"/>
      <c r="DI10" s="274"/>
      <c r="DJ10" s="274"/>
      <c r="DK10" s="274"/>
      <c r="DL10" s="274"/>
      <c r="DM10" s="274"/>
      <c r="DN10" s="274"/>
      <c r="DO10" s="274"/>
      <c r="DP10" s="274"/>
      <c r="DQ10" s="274"/>
      <c r="DR10" s="274"/>
      <c r="DS10" s="274"/>
      <c r="DT10" s="274"/>
      <c r="DU10" s="274"/>
      <c r="DV10" s="274"/>
      <c r="DW10" s="274"/>
      <c r="DX10" s="274"/>
      <c r="DY10" s="274"/>
      <c r="DZ10" s="274"/>
      <c r="EA10" s="274"/>
      <c r="EB10" s="274"/>
      <c r="EC10" s="274"/>
      <c r="ED10" s="274"/>
      <c r="EE10" s="274"/>
      <c r="EF10" s="274"/>
      <c r="EG10" s="274"/>
      <c r="EH10" s="274"/>
      <c r="EI10" s="274"/>
      <c r="EJ10" s="274"/>
      <c r="EK10" s="274"/>
      <c r="EL10" s="274"/>
      <c r="EM10" s="274"/>
      <c r="EN10" s="274"/>
      <c r="EO10" s="274"/>
      <c r="EP10" s="274"/>
      <c r="EQ10" s="274"/>
      <c r="ER10" s="274"/>
      <c r="ES10" s="274"/>
      <c r="ET10" s="274"/>
      <c r="EU10" s="274"/>
      <c r="EV10" s="274"/>
      <c r="EW10" s="274"/>
      <c r="EX10" s="274"/>
      <c r="EY10" s="274"/>
      <c r="EZ10" s="274"/>
      <c r="FA10" s="274"/>
      <c r="FB10" s="274"/>
      <c r="FC10" s="274"/>
      <c r="FD10" s="274"/>
      <c r="FE10" s="274"/>
      <c r="FF10" s="274"/>
      <c r="FG10" s="274"/>
      <c r="FH10" s="274"/>
      <c r="FI10" s="274"/>
      <c r="FJ10" s="274"/>
      <c r="FK10" s="274"/>
      <c r="FL10" s="274"/>
      <c r="FM10" s="274"/>
      <c r="FN10" s="274"/>
      <c r="FO10" s="274"/>
      <c r="FP10" s="274"/>
      <c r="FQ10" s="274"/>
      <c r="FR10" s="274"/>
      <c r="FS10" s="274"/>
      <c r="FT10" s="274"/>
      <c r="FU10" s="274"/>
      <c r="FV10" s="274"/>
      <c r="FW10" s="274"/>
      <c r="FX10" s="274"/>
      <c r="FY10" s="274"/>
      <c r="FZ10" s="274"/>
      <c r="GA10" s="274"/>
      <c r="GB10" s="274"/>
      <c r="GC10" s="274"/>
      <c r="GD10" s="274"/>
      <c r="GE10" s="274"/>
      <c r="GF10" s="274"/>
      <c r="GG10" s="274"/>
      <c r="GH10" s="274"/>
      <c r="GI10" s="274"/>
      <c r="GJ10" s="274"/>
      <c r="GK10" s="274"/>
      <c r="GL10" s="274"/>
      <c r="GM10" s="274"/>
      <c r="GN10" s="274"/>
      <c r="GO10" s="274"/>
      <c r="GP10" s="274"/>
      <c r="GQ10" s="274"/>
      <c r="GR10" s="274"/>
      <c r="GS10" s="274"/>
      <c r="GT10" s="274"/>
      <c r="GU10" s="274"/>
      <c r="GV10" s="274"/>
      <c r="GW10" s="274"/>
      <c r="GX10" s="274"/>
      <c r="GY10" s="274"/>
      <c r="GZ10" s="274"/>
      <c r="HA10" s="274"/>
      <c r="HB10" s="274"/>
      <c r="HC10" s="274"/>
      <c r="HD10" s="274"/>
      <c r="HE10" s="274"/>
      <c r="HF10" s="274"/>
      <c r="HG10" s="274"/>
      <c r="HH10" s="274"/>
      <c r="HI10" s="274"/>
      <c r="HJ10" s="274"/>
      <c r="HK10" s="274"/>
      <c r="HL10" s="274"/>
      <c r="HM10" s="274"/>
      <c r="HN10" s="274"/>
      <c r="HO10" s="274"/>
      <c r="HP10" s="274"/>
      <c r="HQ10" s="274"/>
      <c r="HR10" s="274"/>
      <c r="HS10" s="274"/>
      <c r="HT10" s="274"/>
      <c r="HU10" s="274"/>
      <c r="HV10" s="274"/>
      <c r="HW10" s="274"/>
      <c r="HX10" s="274"/>
      <c r="HY10" s="274"/>
      <c r="HZ10" s="274"/>
      <c r="IA10" s="274"/>
      <c r="IB10" s="274"/>
      <c r="IC10" s="274"/>
      <c r="ID10" s="274"/>
      <c r="IE10" s="274"/>
      <c r="IF10" s="274"/>
      <c r="IG10" s="274"/>
      <c r="IH10" s="274"/>
      <c r="II10" s="274"/>
      <c r="IJ10" s="274"/>
      <c r="IK10" s="274"/>
      <c r="IL10" s="274"/>
      <c r="IM10" s="274"/>
      <c r="IN10" s="274"/>
      <c r="IO10" s="274"/>
      <c r="IP10" s="274"/>
      <c r="IQ10" s="274"/>
      <c r="IR10" s="274"/>
      <c r="IS10" s="274"/>
      <c r="IT10" s="274"/>
    </row>
    <row r="11" spans="1:254" ht="14.25">
      <c r="A11" s="253" t="s">
        <v>53</v>
      </c>
      <c r="B11" s="256" t="s">
        <v>54</v>
      </c>
      <c r="C11" s="398">
        <v>60</v>
      </c>
      <c r="D11" s="399" t="s">
        <v>11</v>
      </c>
      <c r="E11" s="397" t="s">
        <v>3</v>
      </c>
      <c r="F11" s="404">
        <v>546.1</v>
      </c>
      <c r="G11" s="401">
        <f>C11*F11</f>
        <v>32766</v>
      </c>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c r="DJ11" s="274"/>
      <c r="DK11" s="274"/>
      <c r="DL11" s="274"/>
      <c r="DM11" s="274"/>
      <c r="DN11" s="274"/>
      <c r="DO11" s="274"/>
      <c r="DP11" s="274"/>
      <c r="DQ11" s="274"/>
      <c r="DR11" s="274"/>
      <c r="DS11" s="274"/>
      <c r="DT11" s="274"/>
      <c r="DU11" s="274"/>
      <c r="DV11" s="274"/>
      <c r="DW11" s="274"/>
      <c r="DX11" s="274"/>
      <c r="DY11" s="274"/>
      <c r="DZ11" s="274"/>
      <c r="EA11" s="274"/>
      <c r="EB11" s="274"/>
      <c r="EC11" s="274"/>
      <c r="ED11" s="274"/>
      <c r="EE11" s="274"/>
      <c r="EF11" s="274"/>
      <c r="EG11" s="274"/>
      <c r="EH11" s="274"/>
      <c r="EI11" s="274"/>
      <c r="EJ11" s="274"/>
      <c r="EK11" s="274"/>
      <c r="EL11" s="274"/>
      <c r="EM11" s="274"/>
      <c r="EN11" s="274"/>
      <c r="EO11" s="274"/>
      <c r="EP11" s="274"/>
      <c r="EQ11" s="274"/>
      <c r="ER11" s="274"/>
      <c r="ES11" s="274"/>
      <c r="ET11" s="274"/>
      <c r="EU11" s="274"/>
      <c r="EV11" s="274"/>
      <c r="EW11" s="274"/>
      <c r="EX11" s="274"/>
      <c r="EY11" s="274"/>
      <c r="EZ11" s="274"/>
      <c r="FA11" s="274"/>
      <c r="FB11" s="274"/>
      <c r="FC11" s="274"/>
      <c r="FD11" s="274"/>
      <c r="FE11" s="274"/>
      <c r="FF11" s="274"/>
      <c r="FG11" s="274"/>
      <c r="FH11" s="274"/>
      <c r="FI11" s="274"/>
      <c r="FJ11" s="274"/>
      <c r="FK11" s="274"/>
      <c r="FL11" s="274"/>
      <c r="FM11" s="274"/>
      <c r="FN11" s="274"/>
      <c r="FO11" s="274"/>
      <c r="FP11" s="274"/>
      <c r="FQ11" s="274"/>
      <c r="FR11" s="274"/>
      <c r="FS11" s="274"/>
      <c r="FT11" s="274"/>
      <c r="FU11" s="274"/>
      <c r="FV11" s="274"/>
      <c r="FW11" s="274"/>
      <c r="FX11" s="274"/>
      <c r="FY11" s="274"/>
      <c r="FZ11" s="274"/>
      <c r="GA11" s="274"/>
      <c r="GB11" s="274"/>
      <c r="GC11" s="274"/>
      <c r="GD11" s="274"/>
      <c r="GE11" s="274"/>
      <c r="GF11" s="274"/>
      <c r="GG11" s="274"/>
      <c r="GH11" s="274"/>
      <c r="GI11" s="274"/>
      <c r="GJ11" s="274"/>
      <c r="GK11" s="274"/>
      <c r="GL11" s="274"/>
      <c r="GM11" s="274"/>
      <c r="GN11" s="274"/>
      <c r="GO11" s="274"/>
      <c r="GP11" s="274"/>
      <c r="GQ11" s="274"/>
      <c r="GR11" s="274"/>
      <c r="GS11" s="274"/>
      <c r="GT11" s="274"/>
      <c r="GU11" s="274"/>
      <c r="GV11" s="274"/>
      <c r="GW11" s="274"/>
      <c r="GX11" s="274"/>
      <c r="GY11" s="274"/>
      <c r="GZ11" s="274"/>
      <c r="HA11" s="274"/>
      <c r="HB11" s="274"/>
      <c r="HC11" s="274"/>
      <c r="HD11" s="274"/>
      <c r="HE11" s="274"/>
      <c r="HF11" s="274"/>
      <c r="HG11" s="274"/>
      <c r="HH11" s="274"/>
      <c r="HI11" s="274"/>
      <c r="HJ11" s="274"/>
      <c r="HK11" s="274"/>
      <c r="HL11" s="274"/>
      <c r="HM11" s="274"/>
      <c r="HN11" s="274"/>
      <c r="HO11" s="274"/>
      <c r="HP11" s="274"/>
      <c r="HQ11" s="274"/>
      <c r="HR11" s="274"/>
      <c r="HS11" s="274"/>
      <c r="HT11" s="274"/>
      <c r="HU11" s="274"/>
      <c r="HV11" s="274"/>
      <c r="HW11" s="274"/>
      <c r="HX11" s="274"/>
      <c r="HY11" s="274"/>
      <c r="HZ11" s="274"/>
      <c r="IA11" s="274"/>
      <c r="IB11" s="274"/>
      <c r="IC11" s="274"/>
      <c r="ID11" s="274"/>
      <c r="IE11" s="274"/>
      <c r="IF11" s="274"/>
      <c r="IG11" s="274"/>
      <c r="IH11" s="274"/>
      <c r="II11" s="274"/>
      <c r="IJ11" s="274"/>
      <c r="IK11" s="274"/>
      <c r="IL11" s="274"/>
      <c r="IM11" s="274"/>
      <c r="IN11" s="274"/>
      <c r="IO11" s="274"/>
      <c r="IP11" s="274"/>
      <c r="IQ11" s="274"/>
      <c r="IR11" s="274"/>
      <c r="IS11" s="274"/>
      <c r="IT11" s="274"/>
    </row>
    <row r="12" spans="1:254" ht="85.5">
      <c r="A12" s="269" t="s">
        <v>55</v>
      </c>
      <c r="B12" s="257" t="s">
        <v>56</v>
      </c>
      <c r="C12" s="398"/>
      <c r="D12" s="399"/>
      <c r="E12" s="397"/>
      <c r="F12" s="404"/>
      <c r="G12" s="401"/>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c r="FP12" s="274"/>
      <c r="FQ12" s="274"/>
      <c r="FR12" s="274"/>
      <c r="FS12" s="274"/>
      <c r="FT12" s="274"/>
      <c r="FU12" s="274"/>
      <c r="FV12" s="274"/>
      <c r="FW12" s="274"/>
      <c r="FX12" s="274"/>
      <c r="FY12" s="274"/>
      <c r="FZ12" s="274"/>
      <c r="GA12" s="274"/>
      <c r="GB12" s="274"/>
      <c r="GC12" s="274"/>
      <c r="GD12" s="274"/>
      <c r="GE12" s="274"/>
      <c r="GF12" s="274"/>
      <c r="GG12" s="274"/>
      <c r="GH12" s="274"/>
      <c r="GI12" s="274"/>
      <c r="GJ12" s="274"/>
      <c r="GK12" s="274"/>
      <c r="GL12" s="274"/>
      <c r="GM12" s="274"/>
      <c r="GN12" s="274"/>
      <c r="GO12" s="274"/>
      <c r="GP12" s="274"/>
      <c r="GQ12" s="274"/>
      <c r="GR12" s="274"/>
      <c r="GS12" s="274"/>
      <c r="GT12" s="274"/>
      <c r="GU12" s="274"/>
      <c r="GV12" s="274"/>
      <c r="GW12" s="274"/>
      <c r="GX12" s="274"/>
      <c r="GY12" s="274"/>
      <c r="GZ12" s="274"/>
      <c r="HA12" s="274"/>
      <c r="HB12" s="274"/>
      <c r="HC12" s="274"/>
      <c r="HD12" s="274"/>
      <c r="HE12" s="274"/>
      <c r="HF12" s="274"/>
      <c r="HG12" s="274"/>
      <c r="HH12" s="274"/>
      <c r="HI12" s="274"/>
      <c r="HJ12" s="274"/>
      <c r="HK12" s="274"/>
      <c r="HL12" s="274"/>
      <c r="HM12" s="274"/>
      <c r="HN12" s="274"/>
      <c r="HO12" s="274"/>
      <c r="HP12" s="274"/>
      <c r="HQ12" s="274"/>
      <c r="HR12" s="274"/>
      <c r="HS12" s="274"/>
      <c r="HT12" s="274"/>
      <c r="HU12" s="274"/>
      <c r="HV12" s="274"/>
      <c r="HW12" s="274"/>
      <c r="HX12" s="274"/>
      <c r="HY12" s="274"/>
      <c r="HZ12" s="274"/>
      <c r="IA12" s="274"/>
      <c r="IB12" s="274"/>
      <c r="IC12" s="274"/>
      <c r="ID12" s="274"/>
      <c r="IE12" s="274"/>
      <c r="IF12" s="274"/>
      <c r="IG12" s="274"/>
      <c r="IH12" s="274"/>
      <c r="II12" s="274"/>
      <c r="IJ12" s="274"/>
      <c r="IK12" s="274"/>
      <c r="IL12" s="274"/>
      <c r="IM12" s="274"/>
      <c r="IN12" s="274"/>
      <c r="IO12" s="274"/>
      <c r="IP12" s="274"/>
      <c r="IQ12" s="274"/>
      <c r="IR12" s="274"/>
      <c r="IS12" s="274"/>
      <c r="IT12" s="274"/>
    </row>
    <row r="13" spans="1:254" ht="14.25">
      <c r="A13" s="253" t="s">
        <v>57</v>
      </c>
      <c r="B13" s="256" t="s">
        <v>58</v>
      </c>
      <c r="C13" s="398">
        <v>30</v>
      </c>
      <c r="D13" s="399" t="s">
        <v>11</v>
      </c>
      <c r="E13" s="397" t="s">
        <v>3</v>
      </c>
      <c r="F13" s="404">
        <v>573.1</v>
      </c>
      <c r="G13" s="401">
        <f>C13*F13</f>
        <v>17193</v>
      </c>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c r="FP13" s="274"/>
      <c r="FQ13" s="274"/>
      <c r="FR13" s="274"/>
      <c r="FS13" s="274"/>
      <c r="FT13" s="274"/>
      <c r="FU13" s="274"/>
      <c r="FV13" s="274"/>
      <c r="FW13" s="274"/>
      <c r="FX13" s="274"/>
      <c r="FY13" s="274"/>
      <c r="FZ13" s="274"/>
      <c r="GA13" s="274"/>
      <c r="GB13" s="274"/>
      <c r="GC13" s="274"/>
      <c r="GD13" s="274"/>
      <c r="GE13" s="274"/>
      <c r="GF13" s="274"/>
      <c r="GG13" s="274"/>
      <c r="GH13" s="274"/>
      <c r="GI13" s="274"/>
      <c r="GJ13" s="274"/>
      <c r="GK13" s="274"/>
      <c r="GL13" s="274"/>
      <c r="GM13" s="274"/>
      <c r="GN13" s="274"/>
      <c r="GO13" s="274"/>
      <c r="GP13" s="274"/>
      <c r="GQ13" s="274"/>
      <c r="GR13" s="274"/>
      <c r="GS13" s="274"/>
      <c r="GT13" s="274"/>
      <c r="GU13" s="274"/>
      <c r="GV13" s="274"/>
      <c r="GW13" s="274"/>
      <c r="GX13" s="274"/>
      <c r="GY13" s="274"/>
      <c r="GZ13" s="274"/>
      <c r="HA13" s="274"/>
      <c r="HB13" s="274"/>
      <c r="HC13" s="274"/>
      <c r="HD13" s="274"/>
      <c r="HE13" s="274"/>
      <c r="HF13" s="274"/>
      <c r="HG13" s="274"/>
      <c r="HH13" s="274"/>
      <c r="HI13" s="274"/>
      <c r="HJ13" s="274"/>
      <c r="HK13" s="274"/>
      <c r="HL13" s="274"/>
      <c r="HM13" s="274"/>
      <c r="HN13" s="274"/>
      <c r="HO13" s="274"/>
      <c r="HP13" s="274"/>
      <c r="HQ13" s="274"/>
      <c r="HR13" s="274"/>
      <c r="HS13" s="274"/>
      <c r="HT13" s="274"/>
      <c r="HU13" s="274"/>
      <c r="HV13" s="274"/>
      <c r="HW13" s="274"/>
      <c r="HX13" s="274"/>
      <c r="HY13" s="274"/>
      <c r="HZ13" s="274"/>
      <c r="IA13" s="274"/>
      <c r="IB13" s="274"/>
      <c r="IC13" s="274"/>
      <c r="ID13" s="274"/>
      <c r="IE13" s="274"/>
      <c r="IF13" s="274"/>
      <c r="IG13" s="274"/>
      <c r="IH13" s="274"/>
      <c r="II13" s="274"/>
      <c r="IJ13" s="274"/>
      <c r="IK13" s="274"/>
      <c r="IL13" s="274"/>
      <c r="IM13" s="274"/>
      <c r="IN13" s="274"/>
      <c r="IO13" s="274"/>
      <c r="IP13" s="274"/>
      <c r="IQ13" s="274"/>
      <c r="IR13" s="274"/>
      <c r="IS13" s="274"/>
      <c r="IT13" s="274"/>
    </row>
    <row r="14" spans="1:254" ht="71.25">
      <c r="A14" s="258">
        <v>3</v>
      </c>
      <c r="B14" s="259" t="s">
        <v>59</v>
      </c>
      <c r="C14" s="395"/>
      <c r="D14" s="399"/>
      <c r="E14" s="396"/>
      <c r="F14" s="402"/>
      <c r="G14" s="403"/>
    </row>
    <row r="15" spans="1:254" ht="14.25">
      <c r="A15" s="253" t="s">
        <v>60</v>
      </c>
      <c r="B15" s="254" t="s">
        <v>61</v>
      </c>
      <c r="C15" s="405">
        <v>1</v>
      </c>
      <c r="D15" s="406" t="s">
        <v>8</v>
      </c>
      <c r="E15" s="397" t="s">
        <v>4</v>
      </c>
      <c r="F15" s="404">
        <v>210.7</v>
      </c>
      <c r="G15" s="401">
        <f t="shared" ref="G15:G21" si="0">C15*F15</f>
        <v>210.7</v>
      </c>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row>
    <row r="16" spans="1:254" ht="14.25">
      <c r="A16" s="253" t="s">
        <v>62</v>
      </c>
      <c r="B16" s="254" t="s">
        <v>63</v>
      </c>
      <c r="C16" s="405">
        <v>1</v>
      </c>
      <c r="D16" s="406" t="s">
        <v>8</v>
      </c>
      <c r="E16" s="397" t="s">
        <v>4</v>
      </c>
      <c r="F16" s="404">
        <v>1531.4</v>
      </c>
      <c r="G16" s="401">
        <f t="shared" si="0"/>
        <v>1531.4</v>
      </c>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c r="FP16" s="274"/>
      <c r="FQ16" s="274"/>
      <c r="FR16" s="274"/>
      <c r="FS16" s="274"/>
      <c r="FT16" s="274"/>
      <c r="FU16" s="274"/>
      <c r="FV16" s="274"/>
      <c r="FW16" s="274"/>
      <c r="FX16" s="274"/>
      <c r="FY16" s="274"/>
      <c r="FZ16" s="274"/>
      <c r="GA16" s="274"/>
      <c r="GB16" s="274"/>
      <c r="GC16" s="274"/>
      <c r="GD16" s="274"/>
      <c r="GE16" s="274"/>
      <c r="GF16" s="274"/>
      <c r="GG16" s="274"/>
      <c r="GH16" s="274"/>
      <c r="GI16" s="274"/>
      <c r="GJ16" s="274"/>
      <c r="GK16" s="274"/>
      <c r="GL16" s="274"/>
      <c r="GM16" s="274"/>
      <c r="GN16" s="274"/>
      <c r="GO16" s="274"/>
      <c r="GP16" s="274"/>
      <c r="GQ16" s="274"/>
      <c r="GR16" s="274"/>
      <c r="GS16" s="274"/>
      <c r="GT16" s="274"/>
      <c r="GU16" s="274"/>
      <c r="GV16" s="274"/>
      <c r="GW16" s="274"/>
      <c r="GX16" s="274"/>
      <c r="GY16" s="274"/>
      <c r="GZ16" s="274"/>
      <c r="HA16" s="274"/>
      <c r="HB16" s="274"/>
      <c r="HC16" s="274"/>
      <c r="HD16" s="274"/>
      <c r="HE16" s="274"/>
      <c r="HF16" s="274"/>
      <c r="HG16" s="274"/>
      <c r="HH16" s="274"/>
      <c r="HI16" s="274"/>
      <c r="HJ16" s="274"/>
      <c r="HK16" s="274"/>
      <c r="HL16" s="274"/>
      <c r="HM16" s="274"/>
      <c r="HN16" s="274"/>
      <c r="HO16" s="274"/>
      <c r="HP16" s="274"/>
      <c r="HQ16" s="274"/>
      <c r="HR16" s="274"/>
      <c r="HS16" s="274"/>
      <c r="HT16" s="274"/>
      <c r="HU16" s="274"/>
      <c r="HV16" s="274"/>
      <c r="HW16" s="274"/>
      <c r="HX16" s="274"/>
      <c r="HY16" s="274"/>
      <c r="HZ16" s="274"/>
      <c r="IA16" s="274"/>
      <c r="IB16" s="274"/>
      <c r="IC16" s="274"/>
      <c r="ID16" s="274"/>
      <c r="IE16" s="274"/>
      <c r="IF16" s="274"/>
      <c r="IG16" s="274"/>
      <c r="IH16" s="274"/>
      <c r="II16" s="274"/>
      <c r="IJ16" s="274"/>
      <c r="IK16" s="274"/>
      <c r="IL16" s="274"/>
      <c r="IM16" s="274"/>
      <c r="IN16" s="274"/>
      <c r="IO16" s="274"/>
      <c r="IP16" s="274"/>
      <c r="IQ16" s="274"/>
      <c r="IR16" s="274"/>
      <c r="IS16" s="274"/>
      <c r="IT16" s="274"/>
    </row>
    <row r="17" spans="1:254" ht="14.25">
      <c r="A17" s="253"/>
      <c r="B17" s="254" t="s">
        <v>64</v>
      </c>
      <c r="C17" s="405">
        <v>4</v>
      </c>
      <c r="D17" s="406" t="s">
        <v>9</v>
      </c>
      <c r="E17" s="397" t="s">
        <v>4</v>
      </c>
      <c r="F17" s="404">
        <v>150</v>
      </c>
      <c r="G17" s="401">
        <f t="shared" si="0"/>
        <v>600</v>
      </c>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c r="DJ17" s="274"/>
      <c r="DK17" s="274"/>
      <c r="DL17" s="274"/>
      <c r="DM17" s="274"/>
      <c r="DN17" s="274"/>
      <c r="DO17" s="274"/>
      <c r="DP17" s="274"/>
      <c r="DQ17" s="274"/>
      <c r="DR17" s="274"/>
      <c r="DS17" s="274"/>
      <c r="DT17" s="274"/>
      <c r="DU17" s="274"/>
      <c r="DV17" s="274"/>
      <c r="DW17" s="274"/>
      <c r="DX17" s="274"/>
      <c r="DY17" s="274"/>
      <c r="DZ17" s="274"/>
      <c r="EA17" s="274"/>
      <c r="EB17" s="274"/>
      <c r="EC17" s="274"/>
      <c r="ED17" s="274"/>
      <c r="EE17" s="274"/>
      <c r="EF17" s="274"/>
      <c r="EG17" s="274"/>
      <c r="EH17" s="274"/>
      <c r="EI17" s="274"/>
      <c r="EJ17" s="274"/>
      <c r="EK17" s="274"/>
      <c r="EL17" s="274"/>
      <c r="EM17" s="274"/>
      <c r="EN17" s="274"/>
      <c r="EO17" s="274"/>
      <c r="EP17" s="274"/>
      <c r="EQ17" s="274"/>
      <c r="ER17" s="274"/>
      <c r="ES17" s="274"/>
      <c r="ET17" s="274"/>
      <c r="EU17" s="274"/>
      <c r="EV17" s="274"/>
      <c r="EW17" s="274"/>
      <c r="EX17" s="274"/>
      <c r="EY17" s="274"/>
      <c r="EZ17" s="274"/>
      <c r="FA17" s="274"/>
      <c r="FB17" s="274"/>
      <c r="FC17" s="274"/>
      <c r="FD17" s="274"/>
      <c r="FE17" s="274"/>
      <c r="FF17" s="274"/>
      <c r="FG17" s="274"/>
      <c r="FH17" s="274"/>
      <c r="FI17" s="274"/>
      <c r="FJ17" s="274"/>
      <c r="FK17" s="274"/>
      <c r="FL17" s="274"/>
      <c r="FM17" s="274"/>
      <c r="FN17" s="274"/>
      <c r="FO17" s="274"/>
      <c r="FP17" s="274"/>
      <c r="FQ17" s="274"/>
      <c r="FR17" s="274"/>
      <c r="FS17" s="274"/>
      <c r="FT17" s="274"/>
      <c r="FU17" s="274"/>
      <c r="FV17" s="274"/>
      <c r="FW17" s="274"/>
      <c r="FX17" s="274"/>
      <c r="FY17" s="274"/>
      <c r="FZ17" s="274"/>
      <c r="GA17" s="274"/>
      <c r="GB17" s="274"/>
      <c r="GC17" s="274"/>
      <c r="GD17" s="274"/>
      <c r="GE17" s="274"/>
      <c r="GF17" s="274"/>
      <c r="GG17" s="274"/>
      <c r="GH17" s="274"/>
      <c r="GI17" s="274"/>
      <c r="GJ17" s="274"/>
      <c r="GK17" s="274"/>
      <c r="GL17" s="274"/>
      <c r="GM17" s="274"/>
      <c r="GN17" s="274"/>
      <c r="GO17" s="274"/>
      <c r="GP17" s="274"/>
      <c r="GQ17" s="274"/>
      <c r="GR17" s="274"/>
      <c r="GS17" s="274"/>
      <c r="GT17" s="274"/>
      <c r="GU17" s="274"/>
      <c r="GV17" s="274"/>
      <c r="GW17" s="274"/>
      <c r="GX17" s="274"/>
      <c r="GY17" s="274"/>
      <c r="GZ17" s="274"/>
      <c r="HA17" s="274"/>
      <c r="HB17" s="274"/>
      <c r="HC17" s="274"/>
      <c r="HD17" s="274"/>
      <c r="HE17" s="274"/>
      <c r="HF17" s="274"/>
      <c r="HG17" s="274"/>
      <c r="HH17" s="274"/>
      <c r="HI17" s="274"/>
      <c r="HJ17" s="274"/>
      <c r="HK17" s="274"/>
      <c r="HL17" s="274"/>
      <c r="HM17" s="274"/>
      <c r="HN17" s="274"/>
      <c r="HO17" s="274"/>
      <c r="HP17" s="274"/>
      <c r="HQ17" s="274"/>
      <c r="HR17" s="274"/>
      <c r="HS17" s="274"/>
      <c r="HT17" s="274"/>
      <c r="HU17" s="274"/>
      <c r="HV17" s="274"/>
      <c r="HW17" s="274"/>
      <c r="HX17" s="274"/>
      <c r="HY17" s="274"/>
      <c r="HZ17" s="274"/>
      <c r="IA17" s="274"/>
      <c r="IB17" s="274"/>
      <c r="IC17" s="274"/>
      <c r="ID17" s="274"/>
      <c r="IE17" s="274"/>
      <c r="IF17" s="274"/>
      <c r="IG17" s="274"/>
      <c r="IH17" s="274"/>
      <c r="II17" s="274"/>
      <c r="IJ17" s="274"/>
      <c r="IK17" s="274"/>
      <c r="IL17" s="274"/>
      <c r="IM17" s="274"/>
      <c r="IN17" s="274"/>
      <c r="IO17" s="274"/>
      <c r="IP17" s="274"/>
      <c r="IQ17" s="274"/>
      <c r="IR17" s="274"/>
      <c r="IS17" s="274"/>
      <c r="IT17" s="274"/>
    </row>
    <row r="18" spans="1:254" ht="14.25">
      <c r="A18" s="253"/>
      <c r="B18" s="254" t="s">
        <v>65</v>
      </c>
      <c r="C18" s="405">
        <v>6</v>
      </c>
      <c r="D18" s="406" t="s">
        <v>9</v>
      </c>
      <c r="E18" s="397" t="s">
        <v>4</v>
      </c>
      <c r="F18" s="404">
        <v>100</v>
      </c>
      <c r="G18" s="401">
        <f t="shared" si="0"/>
        <v>600</v>
      </c>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c r="DJ18" s="274"/>
      <c r="DK18" s="274"/>
      <c r="DL18" s="274"/>
      <c r="DM18" s="274"/>
      <c r="DN18" s="274"/>
      <c r="DO18" s="274"/>
      <c r="DP18" s="274"/>
      <c r="DQ18" s="274"/>
      <c r="DR18" s="274"/>
      <c r="DS18" s="274"/>
      <c r="DT18" s="274"/>
      <c r="DU18" s="274"/>
      <c r="DV18" s="274"/>
      <c r="DW18" s="274"/>
      <c r="DX18" s="274"/>
      <c r="DY18" s="274"/>
      <c r="DZ18" s="274"/>
      <c r="EA18" s="274"/>
      <c r="EB18" s="274"/>
      <c r="EC18" s="274"/>
      <c r="ED18" s="274"/>
      <c r="EE18" s="274"/>
      <c r="EF18" s="274"/>
      <c r="EG18" s="274"/>
      <c r="EH18" s="274"/>
      <c r="EI18" s="274"/>
      <c r="EJ18" s="274"/>
      <c r="EK18" s="274"/>
      <c r="EL18" s="274"/>
      <c r="EM18" s="274"/>
      <c r="EN18" s="274"/>
      <c r="EO18" s="274"/>
      <c r="EP18" s="274"/>
      <c r="EQ18" s="274"/>
      <c r="ER18" s="274"/>
      <c r="ES18" s="274"/>
      <c r="ET18" s="274"/>
      <c r="EU18" s="274"/>
      <c r="EV18" s="274"/>
      <c r="EW18" s="274"/>
      <c r="EX18" s="274"/>
      <c r="EY18" s="274"/>
      <c r="EZ18" s="274"/>
      <c r="FA18" s="274"/>
      <c r="FB18" s="274"/>
      <c r="FC18" s="274"/>
      <c r="FD18" s="274"/>
      <c r="FE18" s="274"/>
      <c r="FF18" s="274"/>
      <c r="FG18" s="274"/>
      <c r="FH18" s="274"/>
      <c r="FI18" s="274"/>
      <c r="FJ18" s="274"/>
      <c r="FK18" s="274"/>
      <c r="FL18" s="274"/>
      <c r="FM18" s="274"/>
      <c r="FN18" s="274"/>
      <c r="FO18" s="274"/>
      <c r="FP18" s="274"/>
      <c r="FQ18" s="274"/>
      <c r="FR18" s="274"/>
      <c r="FS18" s="274"/>
      <c r="FT18" s="274"/>
      <c r="FU18" s="274"/>
      <c r="FV18" s="274"/>
      <c r="FW18" s="274"/>
      <c r="FX18" s="274"/>
      <c r="FY18" s="274"/>
      <c r="FZ18" s="274"/>
      <c r="GA18" s="274"/>
      <c r="GB18" s="274"/>
      <c r="GC18" s="274"/>
      <c r="GD18" s="274"/>
      <c r="GE18" s="274"/>
      <c r="GF18" s="274"/>
      <c r="GG18" s="274"/>
      <c r="GH18" s="274"/>
      <c r="GI18" s="274"/>
      <c r="GJ18" s="274"/>
      <c r="GK18" s="274"/>
      <c r="GL18" s="274"/>
      <c r="GM18" s="274"/>
      <c r="GN18" s="274"/>
      <c r="GO18" s="274"/>
      <c r="GP18" s="274"/>
      <c r="GQ18" s="274"/>
      <c r="GR18" s="274"/>
      <c r="GS18" s="274"/>
      <c r="GT18" s="274"/>
      <c r="GU18" s="274"/>
      <c r="GV18" s="274"/>
      <c r="GW18" s="274"/>
      <c r="GX18" s="274"/>
      <c r="GY18" s="274"/>
      <c r="GZ18" s="274"/>
      <c r="HA18" s="274"/>
      <c r="HB18" s="274"/>
      <c r="HC18" s="274"/>
      <c r="HD18" s="274"/>
      <c r="HE18" s="274"/>
      <c r="HF18" s="274"/>
      <c r="HG18" s="274"/>
      <c r="HH18" s="274"/>
      <c r="HI18" s="274"/>
      <c r="HJ18" s="274"/>
      <c r="HK18" s="274"/>
      <c r="HL18" s="274"/>
      <c r="HM18" s="274"/>
      <c r="HN18" s="274"/>
      <c r="HO18" s="274"/>
      <c r="HP18" s="274"/>
      <c r="HQ18" s="274"/>
      <c r="HR18" s="274"/>
      <c r="HS18" s="274"/>
      <c r="HT18" s="274"/>
      <c r="HU18" s="274"/>
      <c r="HV18" s="274"/>
      <c r="HW18" s="274"/>
      <c r="HX18" s="274"/>
      <c r="HY18" s="274"/>
      <c r="HZ18" s="274"/>
      <c r="IA18" s="274"/>
      <c r="IB18" s="274"/>
      <c r="IC18" s="274"/>
      <c r="ID18" s="274"/>
      <c r="IE18" s="274"/>
      <c r="IF18" s="274"/>
      <c r="IG18" s="274"/>
      <c r="IH18" s="274"/>
      <c r="II18" s="274"/>
      <c r="IJ18" s="274"/>
      <c r="IK18" s="274"/>
      <c r="IL18" s="274"/>
      <c r="IM18" s="274"/>
      <c r="IN18" s="274"/>
      <c r="IO18" s="274"/>
      <c r="IP18" s="274"/>
      <c r="IQ18" s="274"/>
      <c r="IR18" s="274"/>
      <c r="IS18" s="274"/>
      <c r="IT18" s="274"/>
    </row>
    <row r="19" spans="1:254" ht="14.25">
      <c r="A19" s="253"/>
      <c r="B19" s="254" t="s">
        <v>66</v>
      </c>
      <c r="C19" s="407">
        <v>1</v>
      </c>
      <c r="D19" s="406" t="s">
        <v>8</v>
      </c>
      <c r="E19" s="397" t="s">
        <v>4</v>
      </c>
      <c r="F19" s="404">
        <v>500</v>
      </c>
      <c r="G19" s="401">
        <f t="shared" si="0"/>
        <v>500</v>
      </c>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c r="DJ19" s="274"/>
      <c r="DK19" s="274"/>
      <c r="DL19" s="274"/>
      <c r="DM19" s="274"/>
      <c r="DN19" s="274"/>
      <c r="DO19" s="274"/>
      <c r="DP19" s="274"/>
      <c r="DQ19" s="274"/>
      <c r="DR19" s="274"/>
      <c r="DS19" s="274"/>
      <c r="DT19" s="274"/>
      <c r="DU19" s="274"/>
      <c r="DV19" s="274"/>
      <c r="DW19" s="274"/>
      <c r="DX19" s="274"/>
      <c r="DY19" s="274"/>
      <c r="DZ19" s="274"/>
      <c r="EA19" s="274"/>
      <c r="EB19" s="274"/>
      <c r="EC19" s="274"/>
      <c r="ED19" s="274"/>
      <c r="EE19" s="274"/>
      <c r="EF19" s="274"/>
      <c r="EG19" s="274"/>
      <c r="EH19" s="274"/>
      <c r="EI19" s="274"/>
      <c r="EJ19" s="274"/>
      <c r="EK19" s="274"/>
      <c r="EL19" s="274"/>
      <c r="EM19" s="274"/>
      <c r="EN19" s="274"/>
      <c r="EO19" s="274"/>
      <c r="EP19" s="274"/>
      <c r="EQ19" s="274"/>
      <c r="ER19" s="274"/>
      <c r="ES19" s="274"/>
      <c r="ET19" s="274"/>
      <c r="EU19" s="274"/>
      <c r="EV19" s="274"/>
      <c r="EW19" s="274"/>
      <c r="EX19" s="274"/>
      <c r="EY19" s="274"/>
      <c r="EZ19" s="274"/>
      <c r="FA19" s="274"/>
      <c r="FB19" s="274"/>
      <c r="FC19" s="274"/>
      <c r="FD19" s="274"/>
      <c r="FE19" s="274"/>
      <c r="FF19" s="274"/>
      <c r="FG19" s="274"/>
      <c r="FH19" s="274"/>
      <c r="FI19" s="274"/>
      <c r="FJ19" s="274"/>
      <c r="FK19" s="274"/>
      <c r="FL19" s="274"/>
      <c r="FM19" s="274"/>
      <c r="FN19" s="274"/>
      <c r="FO19" s="274"/>
      <c r="FP19" s="274"/>
      <c r="FQ19" s="274"/>
      <c r="FR19" s="274"/>
      <c r="FS19" s="274"/>
      <c r="FT19" s="274"/>
      <c r="FU19" s="274"/>
      <c r="FV19" s="274"/>
      <c r="FW19" s="274"/>
      <c r="FX19" s="274"/>
      <c r="FY19" s="274"/>
      <c r="FZ19" s="274"/>
      <c r="GA19" s="274"/>
      <c r="GB19" s="274"/>
      <c r="GC19" s="274"/>
      <c r="GD19" s="274"/>
      <c r="GE19" s="274"/>
      <c r="GF19" s="274"/>
      <c r="GG19" s="274"/>
      <c r="GH19" s="274"/>
      <c r="GI19" s="274"/>
      <c r="GJ19" s="274"/>
      <c r="GK19" s="274"/>
      <c r="GL19" s="274"/>
      <c r="GM19" s="274"/>
      <c r="GN19" s="274"/>
      <c r="GO19" s="274"/>
      <c r="GP19" s="274"/>
      <c r="GQ19" s="274"/>
      <c r="GR19" s="274"/>
      <c r="GS19" s="274"/>
      <c r="GT19" s="274"/>
      <c r="GU19" s="274"/>
      <c r="GV19" s="274"/>
      <c r="GW19" s="274"/>
      <c r="GX19" s="274"/>
      <c r="GY19" s="274"/>
      <c r="GZ19" s="274"/>
      <c r="HA19" s="274"/>
      <c r="HB19" s="274"/>
      <c r="HC19" s="274"/>
      <c r="HD19" s="274"/>
      <c r="HE19" s="274"/>
      <c r="HF19" s="274"/>
      <c r="HG19" s="274"/>
      <c r="HH19" s="274"/>
      <c r="HI19" s="274"/>
      <c r="HJ19" s="274"/>
      <c r="HK19" s="274"/>
      <c r="HL19" s="274"/>
      <c r="HM19" s="274"/>
      <c r="HN19" s="274"/>
      <c r="HO19" s="274"/>
      <c r="HP19" s="274"/>
      <c r="HQ19" s="274"/>
      <c r="HR19" s="274"/>
      <c r="HS19" s="274"/>
      <c r="HT19" s="274"/>
      <c r="HU19" s="274"/>
      <c r="HV19" s="274"/>
      <c r="HW19" s="274"/>
      <c r="HX19" s="274"/>
      <c r="HY19" s="274"/>
      <c r="HZ19" s="274"/>
      <c r="IA19" s="274"/>
      <c r="IB19" s="274"/>
      <c r="IC19" s="274"/>
      <c r="ID19" s="274"/>
      <c r="IE19" s="274"/>
      <c r="IF19" s="274"/>
      <c r="IG19" s="274"/>
      <c r="IH19" s="274"/>
      <c r="II19" s="274"/>
      <c r="IJ19" s="274"/>
      <c r="IK19" s="274"/>
      <c r="IL19" s="274"/>
      <c r="IM19" s="274"/>
      <c r="IN19" s="274"/>
      <c r="IO19" s="274"/>
      <c r="IP19" s="274"/>
      <c r="IQ19" s="274"/>
      <c r="IR19" s="274"/>
      <c r="IS19" s="274"/>
      <c r="IT19" s="274"/>
    </row>
    <row r="20" spans="1:254" ht="14.25">
      <c r="A20" s="253" t="s">
        <v>67</v>
      </c>
      <c r="B20" s="254" t="s">
        <v>68</v>
      </c>
      <c r="C20" s="407">
        <v>1</v>
      </c>
      <c r="D20" s="406" t="s">
        <v>8</v>
      </c>
      <c r="E20" s="397" t="s">
        <v>4</v>
      </c>
      <c r="F20" s="404">
        <v>228.3</v>
      </c>
      <c r="G20" s="401">
        <f t="shared" si="0"/>
        <v>228.3</v>
      </c>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4"/>
      <c r="GE20" s="274"/>
      <c r="GF20" s="274"/>
      <c r="GG20" s="274"/>
      <c r="GH20" s="274"/>
      <c r="GI20" s="274"/>
      <c r="GJ20" s="274"/>
      <c r="GK20" s="274"/>
      <c r="GL20" s="274"/>
      <c r="GM20" s="274"/>
      <c r="GN20" s="274"/>
      <c r="GO20" s="274"/>
      <c r="GP20" s="274"/>
      <c r="GQ20" s="274"/>
      <c r="GR20" s="274"/>
      <c r="GS20" s="274"/>
      <c r="GT20" s="274"/>
      <c r="GU20" s="274"/>
      <c r="GV20" s="274"/>
      <c r="GW20" s="274"/>
      <c r="GX20" s="274"/>
      <c r="GY20" s="274"/>
      <c r="GZ20" s="274"/>
      <c r="HA20" s="274"/>
      <c r="HB20" s="274"/>
      <c r="HC20" s="274"/>
      <c r="HD20" s="274"/>
      <c r="HE20" s="274"/>
      <c r="HF20" s="274"/>
      <c r="HG20" s="274"/>
      <c r="HH20" s="274"/>
      <c r="HI20" s="274"/>
      <c r="HJ20" s="274"/>
      <c r="HK20" s="274"/>
      <c r="HL20" s="274"/>
      <c r="HM20" s="274"/>
      <c r="HN20" s="274"/>
      <c r="HO20" s="274"/>
      <c r="HP20" s="274"/>
      <c r="HQ20" s="274"/>
      <c r="HR20" s="274"/>
      <c r="HS20" s="274"/>
      <c r="HT20" s="274"/>
      <c r="HU20" s="274"/>
      <c r="HV20" s="274"/>
      <c r="HW20" s="274"/>
      <c r="HX20" s="274"/>
      <c r="HY20" s="274"/>
      <c r="HZ20" s="274"/>
      <c r="IA20" s="274"/>
      <c r="IB20" s="274"/>
      <c r="IC20" s="274"/>
      <c r="ID20" s="274"/>
      <c r="IE20" s="274"/>
      <c r="IF20" s="274"/>
      <c r="IG20" s="274"/>
      <c r="IH20" s="274"/>
      <c r="II20" s="274"/>
      <c r="IJ20" s="274"/>
      <c r="IK20" s="274"/>
      <c r="IL20" s="274"/>
      <c r="IM20" s="274"/>
      <c r="IN20" s="274"/>
      <c r="IO20" s="274"/>
      <c r="IP20" s="274"/>
      <c r="IQ20" s="274"/>
      <c r="IR20" s="274"/>
      <c r="IS20" s="274"/>
      <c r="IT20" s="274"/>
    </row>
    <row r="21" spans="1:254" ht="85.5">
      <c r="A21" s="260" t="s">
        <v>32</v>
      </c>
      <c r="B21" s="257" t="s">
        <v>69</v>
      </c>
      <c r="C21" s="408">
        <v>9</v>
      </c>
      <c r="D21" s="297" t="s">
        <v>12</v>
      </c>
      <c r="E21" s="396" t="s">
        <v>5</v>
      </c>
      <c r="F21" s="409">
        <v>1343.2</v>
      </c>
      <c r="G21" s="403">
        <f t="shared" si="0"/>
        <v>12088.800000000001</v>
      </c>
    </row>
    <row r="22" spans="1:254" ht="28.5">
      <c r="A22" s="258" t="s">
        <v>33</v>
      </c>
      <c r="B22" s="261" t="s">
        <v>70</v>
      </c>
      <c r="C22" s="410">
        <f>C21</f>
        <v>9</v>
      </c>
      <c r="D22" s="411" t="s">
        <v>12</v>
      </c>
      <c r="E22" s="396" t="s">
        <v>5</v>
      </c>
      <c r="F22" s="412">
        <f>H22</f>
        <v>0</v>
      </c>
      <c r="G22" s="413">
        <f>C22*F22</f>
        <v>0</v>
      </c>
    </row>
    <row r="23" spans="1:254" ht="185.25">
      <c r="A23" s="260" t="s">
        <v>34</v>
      </c>
      <c r="B23" s="259" t="s">
        <v>36</v>
      </c>
      <c r="C23" s="414">
        <v>24</v>
      </c>
      <c r="D23" s="415" t="s">
        <v>35</v>
      </c>
      <c r="E23" s="396" t="s">
        <v>375</v>
      </c>
      <c r="F23" s="402">
        <v>916.8</v>
      </c>
      <c r="G23" s="403">
        <f>C23*F23</f>
        <v>22003.199999999997</v>
      </c>
    </row>
    <row r="24" spans="1:254" ht="71.25">
      <c r="A24" s="258">
        <v>6</v>
      </c>
      <c r="B24" s="261" t="s">
        <v>71</v>
      </c>
      <c r="C24" s="414">
        <v>1</v>
      </c>
      <c r="D24" s="415" t="s">
        <v>8</v>
      </c>
      <c r="E24" s="396" t="s">
        <v>4</v>
      </c>
      <c r="F24" s="402">
        <v>9200</v>
      </c>
      <c r="G24" s="403">
        <f>C24*F24</f>
        <v>9200</v>
      </c>
    </row>
    <row r="25" spans="1:254" ht="71.25">
      <c r="A25" s="258">
        <v>7</v>
      </c>
      <c r="B25" s="261" t="s">
        <v>72</v>
      </c>
      <c r="C25" s="414">
        <v>1</v>
      </c>
      <c r="D25" s="415" t="s">
        <v>8</v>
      </c>
      <c r="E25" s="396" t="s">
        <v>4</v>
      </c>
      <c r="F25" s="402">
        <v>7000</v>
      </c>
      <c r="G25" s="403">
        <f>C25*F25</f>
        <v>7000</v>
      </c>
    </row>
    <row r="26" spans="1:254">
      <c r="A26" s="271"/>
      <c r="B26" s="788" t="s">
        <v>10</v>
      </c>
      <c r="C26" s="789"/>
      <c r="D26" s="789"/>
      <c r="E26" s="790"/>
      <c r="F26" s="262"/>
      <c r="G26" s="263">
        <v>0</v>
      </c>
    </row>
    <row r="27" spans="1:254">
      <c r="A27" s="271"/>
      <c r="B27" s="788" t="s">
        <v>21</v>
      </c>
      <c r="C27" s="789"/>
      <c r="D27" s="789"/>
      <c r="E27" s="789"/>
      <c r="F27" s="264"/>
      <c r="G27" s="263">
        <v>0</v>
      </c>
      <c r="J27" s="275" t="e">
        <f>#REF!-G27</f>
        <v>#REF!</v>
      </c>
    </row>
    <row r="29" spans="1:254">
      <c r="G29" s="279">
        <f>SUM(G5:G25)</f>
        <v>188780.89999999997</v>
      </c>
    </row>
    <row r="31" spans="1:254" ht="15.75">
      <c r="A31" s="276"/>
      <c r="B31" s="265"/>
      <c r="C31" s="276"/>
      <c r="D31" s="27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c r="BA31" s="266"/>
      <c r="BB31" s="266"/>
      <c r="BC31" s="266"/>
      <c r="BD31" s="266"/>
      <c r="BE31" s="266"/>
      <c r="BF31" s="266"/>
      <c r="BG31" s="266"/>
      <c r="BH31" s="266"/>
      <c r="BI31" s="266"/>
      <c r="BJ31" s="266"/>
      <c r="BK31" s="266"/>
      <c r="BL31" s="266"/>
      <c r="BM31" s="266"/>
      <c r="BN31" s="266"/>
      <c r="BO31" s="266"/>
      <c r="BP31" s="266"/>
      <c r="BQ31" s="266"/>
      <c r="BR31" s="266"/>
      <c r="BS31" s="266"/>
      <c r="BT31" s="266"/>
      <c r="BU31" s="266"/>
      <c r="BV31" s="266"/>
      <c r="BW31" s="266"/>
      <c r="BX31" s="266"/>
      <c r="BY31" s="266"/>
      <c r="BZ31" s="266"/>
      <c r="CA31" s="266"/>
      <c r="CB31" s="266"/>
      <c r="CC31" s="266"/>
      <c r="CD31" s="266"/>
      <c r="CE31" s="266"/>
      <c r="CF31" s="266"/>
      <c r="CG31" s="266"/>
      <c r="CH31" s="266"/>
      <c r="CI31" s="266"/>
      <c r="CJ31" s="266"/>
      <c r="CK31" s="266"/>
      <c r="CL31" s="266"/>
      <c r="CM31" s="266"/>
      <c r="CN31" s="266"/>
      <c r="CO31" s="266"/>
      <c r="CP31" s="266"/>
      <c r="CQ31" s="266"/>
      <c r="CR31" s="266"/>
      <c r="CS31" s="266"/>
      <c r="CT31" s="266"/>
      <c r="CU31" s="266"/>
      <c r="CV31" s="266"/>
      <c r="CW31" s="266"/>
      <c r="CX31" s="266"/>
      <c r="CY31" s="266"/>
      <c r="CZ31" s="266"/>
      <c r="DA31" s="266"/>
      <c r="DB31" s="266"/>
      <c r="DC31" s="266"/>
      <c r="DD31" s="266"/>
      <c r="DE31" s="266"/>
      <c r="DF31" s="266"/>
      <c r="DG31" s="266"/>
      <c r="DH31" s="266"/>
      <c r="DI31" s="266"/>
      <c r="DJ31" s="266"/>
      <c r="DK31" s="266"/>
      <c r="DL31" s="266"/>
      <c r="DM31" s="266"/>
      <c r="DN31" s="266"/>
      <c r="DO31" s="266"/>
      <c r="DP31" s="266"/>
      <c r="DQ31" s="266"/>
      <c r="DR31" s="266"/>
      <c r="DS31" s="266"/>
      <c r="DT31" s="266"/>
      <c r="DU31" s="266"/>
      <c r="DV31" s="266"/>
      <c r="DW31" s="266"/>
      <c r="DX31" s="266"/>
      <c r="DY31" s="266"/>
      <c r="DZ31" s="266"/>
      <c r="EA31" s="266"/>
      <c r="EB31" s="266"/>
      <c r="EC31" s="266"/>
      <c r="ED31" s="266"/>
      <c r="EE31" s="266"/>
      <c r="EF31" s="266"/>
      <c r="EG31" s="266"/>
      <c r="EH31" s="266"/>
      <c r="EI31" s="266"/>
      <c r="EJ31" s="266"/>
      <c r="EK31" s="266"/>
      <c r="EL31" s="266"/>
      <c r="EM31" s="266"/>
      <c r="EN31" s="266"/>
      <c r="EO31" s="266"/>
      <c r="EP31" s="266"/>
      <c r="EQ31" s="266"/>
      <c r="ER31" s="266"/>
      <c r="ES31" s="266"/>
      <c r="ET31" s="266"/>
      <c r="EU31" s="266"/>
      <c r="EV31" s="266"/>
      <c r="EW31" s="266"/>
      <c r="EX31" s="266"/>
      <c r="EY31" s="266"/>
      <c r="EZ31" s="266"/>
      <c r="FA31" s="266"/>
      <c r="FB31" s="266"/>
      <c r="FC31" s="266"/>
      <c r="FD31" s="266"/>
      <c r="FE31" s="266"/>
      <c r="FF31" s="266"/>
      <c r="FG31" s="266"/>
      <c r="FH31" s="266"/>
      <c r="FI31" s="266"/>
      <c r="FJ31" s="266"/>
      <c r="FK31" s="266"/>
      <c r="FL31" s="266"/>
      <c r="FM31" s="266"/>
      <c r="FN31" s="266"/>
      <c r="FO31" s="266"/>
      <c r="FP31" s="266"/>
      <c r="FQ31" s="266"/>
      <c r="FR31" s="266"/>
      <c r="FS31" s="266"/>
      <c r="FT31" s="266"/>
      <c r="FU31" s="266"/>
      <c r="FV31" s="266"/>
      <c r="FW31" s="266"/>
      <c r="FX31" s="266"/>
      <c r="FY31" s="266"/>
      <c r="FZ31" s="266"/>
      <c r="GA31" s="266"/>
      <c r="GB31" s="266"/>
      <c r="GC31" s="266"/>
      <c r="GD31" s="266"/>
      <c r="GE31" s="266"/>
      <c r="GF31" s="266"/>
      <c r="GG31" s="266"/>
      <c r="GH31" s="266"/>
      <c r="GI31" s="266"/>
      <c r="GJ31" s="266"/>
      <c r="GK31" s="266"/>
      <c r="GL31" s="266"/>
      <c r="GM31" s="266"/>
      <c r="GN31" s="266"/>
      <c r="GO31" s="266"/>
      <c r="GP31" s="266"/>
      <c r="GQ31" s="266"/>
      <c r="GR31" s="266"/>
      <c r="GS31" s="266"/>
      <c r="GT31" s="266"/>
      <c r="GU31" s="266"/>
      <c r="GV31" s="266"/>
      <c r="GW31" s="266"/>
      <c r="GX31" s="266"/>
      <c r="GY31" s="266"/>
      <c r="GZ31" s="266"/>
      <c r="HA31" s="266"/>
      <c r="HB31" s="266"/>
      <c r="HC31" s="266"/>
      <c r="HD31" s="266"/>
      <c r="HE31" s="266"/>
      <c r="HF31" s="266"/>
      <c r="HG31" s="266"/>
      <c r="HH31" s="266"/>
      <c r="HI31" s="266"/>
      <c r="HJ31" s="266"/>
      <c r="HK31" s="266"/>
      <c r="HL31" s="266"/>
      <c r="HM31" s="266"/>
      <c r="HN31" s="266"/>
      <c r="HO31" s="266"/>
      <c r="HP31" s="266"/>
      <c r="HQ31" s="266"/>
      <c r="HR31" s="266"/>
      <c r="HS31" s="266"/>
      <c r="HT31" s="266"/>
      <c r="HU31" s="266"/>
      <c r="HV31" s="266"/>
      <c r="HW31" s="266"/>
      <c r="HX31" s="266"/>
      <c r="HY31" s="266"/>
      <c r="HZ31" s="266"/>
      <c r="IA31" s="266"/>
      <c r="IB31" s="266"/>
      <c r="IC31" s="266"/>
      <c r="ID31" s="266"/>
      <c r="IE31" s="266"/>
      <c r="IF31" s="266"/>
      <c r="IG31" s="266"/>
      <c r="IH31" s="266"/>
      <c r="II31" s="266"/>
      <c r="IJ31" s="266"/>
      <c r="IK31" s="266"/>
      <c r="IL31" s="266"/>
      <c r="IM31" s="266"/>
      <c r="IN31" s="266"/>
      <c r="IO31" s="266"/>
      <c r="IP31" s="266"/>
      <c r="IQ31" s="266"/>
      <c r="IR31" s="266"/>
      <c r="IS31" s="266"/>
      <c r="IT31" s="266"/>
    </row>
    <row r="32" spans="1:254" ht="15.75">
      <c r="A32" s="267"/>
      <c r="B32" s="265"/>
      <c r="C32" s="267"/>
      <c r="D32" s="267"/>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row>
    <row r="43" spans="6:8">
      <c r="F43" s="277"/>
      <c r="G43" s="268"/>
      <c r="H43" s="279"/>
    </row>
    <row r="44" spans="6:8" ht="15.75">
      <c r="F44" s="787" t="e">
        <f>BoQ_1!#REF!</f>
        <v>#REF!</v>
      </c>
      <c r="G44" s="787"/>
      <c r="H44" s="787"/>
    </row>
    <row r="45" spans="6:8" ht="15.75">
      <c r="F45" s="787" t="e">
        <f>BoQ_1!#REF!</f>
        <v>#REF!</v>
      </c>
      <c r="G45" s="787"/>
      <c r="H45" s="787"/>
    </row>
    <row r="46" spans="6:8">
      <c r="F46" s="277"/>
      <c r="G46" s="268"/>
      <c r="H46" s="279"/>
    </row>
    <row r="47" spans="6:8">
      <c r="F47" s="277"/>
      <c r="G47" s="268"/>
      <c r="H47" s="279"/>
    </row>
  </sheetData>
  <mergeCells count="7">
    <mergeCell ref="F45:H45"/>
    <mergeCell ref="B26:E26"/>
    <mergeCell ref="B27:E27"/>
    <mergeCell ref="A1:G1"/>
    <mergeCell ref="A2:G2"/>
    <mergeCell ref="C3:D3"/>
    <mergeCell ref="F44:H44"/>
  </mergeCells>
  <pageMargins left="0.25" right="0.34" top="0.42" bottom="0.47" header="0.3" footer="0.22"/>
  <pageSetup paperSize="9" scale="88" fitToHeight="0" orientation="portrait" r:id="rId1"/>
</worksheet>
</file>

<file path=xl/worksheets/sheet7.xml><?xml version="1.0" encoding="utf-8"?>
<worksheet xmlns="http://schemas.openxmlformats.org/spreadsheetml/2006/main" xmlns:r="http://schemas.openxmlformats.org/officeDocument/2006/relationships">
  <sheetPr codeName="Sheet7">
    <tabColor theme="0"/>
  </sheetPr>
  <dimension ref="A1:AO31"/>
  <sheetViews>
    <sheetView zoomScale="80" zoomScaleNormal="80" workbookViewId="0">
      <selection activeCell="M8" sqref="M8"/>
    </sheetView>
  </sheetViews>
  <sheetFormatPr defaultRowHeight="12.75"/>
  <cols>
    <col min="1" max="1" width="5" customWidth="1"/>
    <col min="2" max="2" width="11" customWidth="1"/>
    <col min="3" max="3" width="9.42578125" style="619" customWidth="1"/>
    <col min="4" max="6" width="7.5703125" customWidth="1"/>
    <col min="7" max="7" width="10.7109375" customWidth="1"/>
    <col min="8" max="8" width="7.85546875" customWidth="1"/>
    <col min="9" max="31" width="9.28515625" customWidth="1"/>
    <col min="32" max="32" width="7.85546875" customWidth="1"/>
    <col min="33" max="33" width="7.7109375" customWidth="1"/>
    <col min="34" max="34" width="8.5703125" customWidth="1"/>
    <col min="35" max="36" width="9.28515625" customWidth="1"/>
    <col min="37" max="37" width="7.85546875" customWidth="1"/>
    <col min="38" max="38" width="7.7109375" customWidth="1"/>
    <col min="39" max="39" width="8.5703125" customWidth="1"/>
    <col min="40" max="40" width="8.42578125" customWidth="1"/>
    <col min="41" max="41" width="11.5703125" bestFit="1" customWidth="1"/>
  </cols>
  <sheetData>
    <row r="1" spans="1:41" ht="22.5" customHeight="1">
      <c r="A1" s="797" t="s">
        <v>524</v>
      </c>
      <c r="B1" s="798"/>
      <c r="C1" s="798"/>
      <c r="D1" s="798"/>
      <c r="E1" s="798"/>
      <c r="F1" s="798"/>
      <c r="G1" s="798"/>
      <c r="H1" s="798"/>
      <c r="I1" s="798"/>
      <c r="J1" s="798"/>
      <c r="K1" s="798"/>
      <c r="L1" s="798"/>
      <c r="M1" s="798"/>
      <c r="N1" s="798"/>
      <c r="O1" s="798"/>
      <c r="P1" s="798"/>
      <c r="Q1" s="798"/>
      <c r="R1" s="798"/>
      <c r="S1" s="798"/>
      <c r="T1" s="798"/>
      <c r="U1" s="798"/>
      <c r="V1" s="798"/>
      <c r="W1" s="798"/>
      <c r="X1" s="798"/>
      <c r="Y1" s="798"/>
      <c r="Z1" s="798"/>
      <c r="AA1" s="798"/>
      <c r="AB1" s="798"/>
      <c r="AC1" s="798"/>
      <c r="AD1" s="798"/>
      <c r="AE1" s="798"/>
      <c r="AF1" s="798"/>
      <c r="AG1" s="798"/>
      <c r="AH1" s="798"/>
      <c r="AI1" s="798"/>
      <c r="AJ1" s="798"/>
      <c r="AK1" s="798"/>
      <c r="AL1" s="798"/>
      <c r="AM1" s="798"/>
      <c r="AN1" s="799"/>
    </row>
    <row r="2" spans="1:41" ht="33.75" customHeight="1">
      <c r="A2" s="808" t="s">
        <v>493</v>
      </c>
      <c r="B2" s="809"/>
      <c r="C2" s="810"/>
      <c r="D2" s="811" t="s">
        <v>494</v>
      </c>
      <c r="E2" s="811"/>
      <c r="F2" s="811"/>
      <c r="G2" s="811"/>
      <c r="H2" s="811"/>
      <c r="I2" s="811"/>
      <c r="J2" s="811"/>
      <c r="K2" s="811"/>
      <c r="L2" s="811"/>
      <c r="M2" s="811"/>
      <c r="N2" s="811"/>
      <c r="O2" s="811"/>
      <c r="P2" s="811"/>
      <c r="Q2" s="811"/>
      <c r="R2" s="811"/>
      <c r="S2" s="811"/>
      <c r="T2" s="811"/>
      <c r="U2" s="811"/>
      <c r="V2" s="811"/>
      <c r="W2" s="811"/>
      <c r="X2" s="811"/>
      <c r="Y2" s="811"/>
      <c r="Z2" s="811"/>
      <c r="AA2" s="811"/>
      <c r="AB2" s="811"/>
      <c r="AC2" s="811"/>
      <c r="AD2" s="811"/>
      <c r="AE2" s="811"/>
      <c r="AF2" s="811"/>
      <c r="AG2" s="811"/>
      <c r="AH2" s="811"/>
      <c r="AI2" s="811"/>
      <c r="AJ2" s="811"/>
      <c r="AK2" s="811"/>
      <c r="AL2" s="811"/>
      <c r="AM2" s="811"/>
      <c r="AN2" s="811"/>
    </row>
    <row r="3" spans="1:41" ht="24.75" customHeight="1">
      <c r="A3" s="812" t="s">
        <v>495</v>
      </c>
      <c r="B3" s="812"/>
      <c r="C3" s="812"/>
      <c r="D3" s="800" t="s">
        <v>525</v>
      </c>
      <c r="E3" s="801"/>
      <c r="F3" s="801"/>
      <c r="G3" s="801"/>
      <c r="H3" s="801"/>
      <c r="I3" s="801"/>
      <c r="J3" s="801"/>
      <c r="K3" s="801"/>
      <c r="L3" s="801"/>
      <c r="M3" s="801"/>
      <c r="N3" s="801"/>
      <c r="O3" s="801"/>
      <c r="P3" s="801"/>
      <c r="Q3" s="801"/>
      <c r="R3" s="801"/>
      <c r="S3" s="801"/>
      <c r="T3" s="801"/>
      <c r="U3" s="801"/>
      <c r="V3" s="801"/>
      <c r="W3" s="801"/>
      <c r="X3" s="801"/>
      <c r="Y3" s="801"/>
      <c r="Z3" s="801"/>
      <c r="AA3" s="801"/>
      <c r="AB3" s="801"/>
      <c r="AC3" s="801"/>
      <c r="AD3" s="801"/>
      <c r="AE3" s="801"/>
      <c r="AF3" s="801"/>
      <c r="AG3" s="801"/>
      <c r="AH3" s="801"/>
      <c r="AI3" s="801"/>
      <c r="AJ3" s="801"/>
      <c r="AK3" s="801"/>
      <c r="AL3" s="801"/>
      <c r="AM3" s="801"/>
      <c r="AN3" s="801"/>
    </row>
    <row r="4" spans="1:41" ht="51.75" customHeight="1">
      <c r="A4" s="805" t="s">
        <v>496</v>
      </c>
      <c r="B4" s="805" t="s">
        <v>497</v>
      </c>
      <c r="C4" s="805" t="s">
        <v>530</v>
      </c>
      <c r="D4" s="802" t="s">
        <v>498</v>
      </c>
      <c r="E4" s="802" t="s">
        <v>499</v>
      </c>
      <c r="F4" s="802" t="s">
        <v>523</v>
      </c>
      <c r="G4" s="802" t="s">
        <v>500</v>
      </c>
      <c r="H4" s="802" t="s">
        <v>501</v>
      </c>
      <c r="I4" s="802" t="s">
        <v>502</v>
      </c>
      <c r="J4" s="802"/>
      <c r="K4" s="802"/>
      <c r="L4" s="802"/>
      <c r="M4" s="802"/>
      <c r="N4" s="802" t="s">
        <v>503</v>
      </c>
      <c r="O4" s="802" t="s">
        <v>504</v>
      </c>
      <c r="P4" s="802" t="s">
        <v>505</v>
      </c>
      <c r="Q4" s="802" t="s">
        <v>506</v>
      </c>
      <c r="R4" s="802" t="s">
        <v>507</v>
      </c>
      <c r="S4" s="802" t="s">
        <v>508</v>
      </c>
      <c r="T4" s="802" t="s">
        <v>509</v>
      </c>
      <c r="U4" s="802" t="s">
        <v>510</v>
      </c>
      <c r="V4" s="802" t="s">
        <v>511</v>
      </c>
      <c r="W4" s="802" t="s">
        <v>512</v>
      </c>
      <c r="X4" s="802" t="s">
        <v>513</v>
      </c>
      <c r="Y4" s="802" t="s">
        <v>514</v>
      </c>
      <c r="Z4" s="802" t="s">
        <v>515</v>
      </c>
      <c r="AA4" s="802" t="s">
        <v>516</v>
      </c>
      <c r="AB4" s="802" t="s">
        <v>517</v>
      </c>
      <c r="AC4" s="813" t="s">
        <v>522</v>
      </c>
      <c r="AD4" s="802" t="s">
        <v>527</v>
      </c>
      <c r="AE4" s="802"/>
      <c r="AF4" s="802"/>
      <c r="AG4" s="802"/>
      <c r="AH4" s="802"/>
      <c r="AI4" s="802" t="s">
        <v>528</v>
      </c>
      <c r="AJ4" s="802"/>
      <c r="AK4" s="802"/>
      <c r="AL4" s="802"/>
      <c r="AM4" s="802"/>
      <c r="AN4" s="804" t="s">
        <v>529</v>
      </c>
      <c r="AO4" s="795" t="s">
        <v>531</v>
      </c>
    </row>
    <row r="5" spans="1:41" ht="36" customHeight="1">
      <c r="A5" s="806"/>
      <c r="B5" s="806"/>
      <c r="C5" s="806"/>
      <c r="D5" s="802"/>
      <c r="E5" s="802"/>
      <c r="F5" s="802"/>
      <c r="G5" s="802"/>
      <c r="H5" s="802"/>
      <c r="I5" s="613" t="s">
        <v>518</v>
      </c>
      <c r="J5" s="613" t="s">
        <v>519</v>
      </c>
      <c r="K5" s="613" t="s">
        <v>520</v>
      </c>
      <c r="L5" s="613" t="s">
        <v>142</v>
      </c>
      <c r="M5" s="613" t="s">
        <v>521</v>
      </c>
      <c r="N5" s="802"/>
      <c r="O5" s="802"/>
      <c r="P5" s="802"/>
      <c r="Q5" s="802"/>
      <c r="R5" s="802"/>
      <c r="S5" s="802"/>
      <c r="T5" s="802"/>
      <c r="U5" s="802"/>
      <c r="V5" s="802"/>
      <c r="W5" s="802"/>
      <c r="X5" s="802"/>
      <c r="Y5" s="802"/>
      <c r="Z5" s="802"/>
      <c r="AA5" s="802"/>
      <c r="AB5" s="802"/>
      <c r="AC5" s="814"/>
      <c r="AD5" s="613" t="s">
        <v>518</v>
      </c>
      <c r="AE5" s="613" t="s">
        <v>519</v>
      </c>
      <c r="AF5" s="613" t="s">
        <v>520</v>
      </c>
      <c r="AG5" s="613" t="s">
        <v>142</v>
      </c>
      <c r="AH5" s="613" t="s">
        <v>521</v>
      </c>
      <c r="AI5" s="613" t="s">
        <v>518</v>
      </c>
      <c r="AJ5" s="613" t="s">
        <v>519</v>
      </c>
      <c r="AK5" s="613" t="s">
        <v>520</v>
      </c>
      <c r="AL5" s="613" t="s">
        <v>142</v>
      </c>
      <c r="AM5" s="613" t="s">
        <v>521</v>
      </c>
      <c r="AN5" s="804"/>
      <c r="AO5" s="796"/>
    </row>
    <row r="6" spans="1:41" s="614" customFormat="1" ht="27" customHeight="1">
      <c r="A6" s="807"/>
      <c r="B6" s="807"/>
      <c r="C6" s="807"/>
      <c r="D6" s="616">
        <v>1</v>
      </c>
      <c r="E6" s="616">
        <v>2</v>
      </c>
      <c r="F6" s="616">
        <v>3</v>
      </c>
      <c r="G6" s="616">
        <v>4</v>
      </c>
      <c r="H6" s="616">
        <v>5</v>
      </c>
      <c r="I6" s="803">
        <v>6</v>
      </c>
      <c r="J6" s="803"/>
      <c r="K6" s="803"/>
      <c r="L6" s="803"/>
      <c r="M6" s="803"/>
      <c r="N6" s="616">
        <v>7</v>
      </c>
      <c r="O6" s="616">
        <v>8</v>
      </c>
      <c r="P6" s="616">
        <v>9</v>
      </c>
      <c r="Q6" s="616">
        <v>10</v>
      </c>
      <c r="R6" s="616">
        <v>11</v>
      </c>
      <c r="S6" s="616">
        <v>12</v>
      </c>
      <c r="T6" s="616">
        <v>13</v>
      </c>
      <c r="U6" s="616">
        <v>14</v>
      </c>
      <c r="V6" s="616">
        <v>15</v>
      </c>
      <c r="W6" s="616">
        <v>16</v>
      </c>
      <c r="X6" s="616">
        <v>17</v>
      </c>
      <c r="Y6" s="616">
        <v>18</v>
      </c>
      <c r="Z6" s="616">
        <v>19</v>
      </c>
      <c r="AA6" s="616">
        <v>20</v>
      </c>
      <c r="AB6" s="616">
        <v>21</v>
      </c>
      <c r="AC6" s="616">
        <v>22</v>
      </c>
      <c r="AD6" s="803">
        <v>23</v>
      </c>
      <c r="AE6" s="803"/>
      <c r="AF6" s="803"/>
      <c r="AG6" s="803"/>
      <c r="AH6" s="803"/>
      <c r="AI6" s="803">
        <v>23</v>
      </c>
      <c r="AJ6" s="803"/>
      <c r="AK6" s="803"/>
      <c r="AL6" s="803"/>
      <c r="AM6" s="803"/>
      <c r="AN6" s="615">
        <v>24</v>
      </c>
      <c r="AO6" s="796"/>
    </row>
    <row r="7" spans="1:41" s="50" customFormat="1" ht="88.5" customHeight="1">
      <c r="A7" s="187">
        <v>1</v>
      </c>
      <c r="B7" s="187" t="s">
        <v>526</v>
      </c>
      <c r="C7" s="617">
        <v>12</v>
      </c>
      <c r="D7" s="617">
        <v>0</v>
      </c>
      <c r="E7" s="617">
        <v>1</v>
      </c>
      <c r="F7" s="617">
        <v>0</v>
      </c>
      <c r="G7" s="617">
        <v>1</v>
      </c>
      <c r="H7" s="617">
        <v>1</v>
      </c>
      <c r="I7" s="617">
        <v>0</v>
      </c>
      <c r="J7" s="617">
        <v>0</v>
      </c>
      <c r="K7" s="617">
        <v>25</v>
      </c>
      <c r="L7" s="617">
        <v>50</v>
      </c>
      <c r="M7" s="617">
        <v>75</v>
      </c>
      <c r="N7" s="617">
        <v>1</v>
      </c>
      <c r="O7" s="617">
        <v>1</v>
      </c>
      <c r="P7" s="617">
        <v>1</v>
      </c>
      <c r="Q7" s="617">
        <v>0</v>
      </c>
      <c r="R7" s="617">
        <v>1</v>
      </c>
      <c r="S7" s="617">
        <v>0</v>
      </c>
      <c r="T7" s="617">
        <v>1</v>
      </c>
      <c r="U7" s="617">
        <v>0</v>
      </c>
      <c r="V7" s="617">
        <v>6</v>
      </c>
      <c r="W7" s="617">
        <v>85</v>
      </c>
      <c r="X7" s="617">
        <v>45</v>
      </c>
      <c r="Y7" s="617">
        <v>1</v>
      </c>
      <c r="Z7" s="617">
        <v>0</v>
      </c>
      <c r="AA7" s="617">
        <v>0</v>
      </c>
      <c r="AB7" s="617">
        <v>1</v>
      </c>
      <c r="AC7" s="617">
        <v>1</v>
      </c>
      <c r="AD7" s="617">
        <v>1</v>
      </c>
      <c r="AE7" s="617">
        <v>1</v>
      </c>
      <c r="AF7" s="617">
        <v>2</v>
      </c>
      <c r="AG7" s="617">
        <v>2</v>
      </c>
      <c r="AH7" s="617">
        <v>2</v>
      </c>
      <c r="AI7" s="617">
        <v>1</v>
      </c>
      <c r="AJ7" s="617">
        <v>2</v>
      </c>
      <c r="AK7" s="617">
        <v>3</v>
      </c>
      <c r="AL7" s="617">
        <v>3</v>
      </c>
      <c r="AM7" s="617">
        <v>3</v>
      </c>
      <c r="AN7" s="50">
        <v>1</v>
      </c>
      <c r="AO7" s="620" t="e">
        <f>BoQ_1!#REF!/100000</f>
        <v>#REF!</v>
      </c>
    </row>
    <row r="8" spans="1:41" s="28" customFormat="1" ht="88.5" customHeight="1">
      <c r="C8" s="618"/>
    </row>
    <row r="9" spans="1:41" s="28" customFormat="1" ht="88.5" customHeight="1">
      <c r="C9" s="618"/>
    </row>
    <row r="10" spans="1:41" s="28" customFormat="1" ht="88.5" customHeight="1">
      <c r="C10" s="618"/>
    </row>
    <row r="11" spans="1:41" s="28" customFormat="1" ht="88.5" customHeight="1">
      <c r="C11" s="618"/>
    </row>
    <row r="12" spans="1:41" s="28" customFormat="1" ht="88.5" customHeight="1">
      <c r="C12" s="618"/>
    </row>
    <row r="13" spans="1:41" s="28" customFormat="1" ht="88.5" customHeight="1">
      <c r="C13" s="618"/>
    </row>
    <row r="14" spans="1:41" s="28" customFormat="1" ht="88.5" customHeight="1">
      <c r="C14" s="618"/>
    </row>
    <row r="15" spans="1:41" s="28" customFormat="1" ht="88.5" customHeight="1">
      <c r="C15" s="618"/>
    </row>
    <row r="16" spans="1:41" s="28" customFormat="1" ht="88.5" customHeight="1">
      <c r="C16" s="618"/>
    </row>
    <row r="17" spans="3:3" s="28" customFormat="1" ht="88.5" customHeight="1">
      <c r="C17" s="618"/>
    </row>
    <row r="18" spans="3:3" s="28" customFormat="1" ht="58.5" customHeight="1">
      <c r="C18" s="618"/>
    </row>
    <row r="19" spans="3:3" s="28" customFormat="1">
      <c r="C19" s="618"/>
    </row>
    <row r="20" spans="3:3" s="28" customFormat="1">
      <c r="C20" s="618"/>
    </row>
    <row r="21" spans="3:3" s="28" customFormat="1">
      <c r="C21" s="618"/>
    </row>
    <row r="22" spans="3:3" s="28" customFormat="1">
      <c r="C22" s="618"/>
    </row>
    <row r="23" spans="3:3" s="28" customFormat="1">
      <c r="C23" s="618"/>
    </row>
    <row r="24" spans="3:3" s="28" customFormat="1">
      <c r="C24" s="618"/>
    </row>
    <row r="25" spans="3:3" s="28" customFormat="1">
      <c r="C25" s="618"/>
    </row>
    <row r="26" spans="3:3" s="28" customFormat="1">
      <c r="C26" s="618"/>
    </row>
    <row r="27" spans="3:3" s="28" customFormat="1">
      <c r="C27" s="618"/>
    </row>
    <row r="28" spans="3:3" s="28" customFormat="1">
      <c r="C28" s="618"/>
    </row>
    <row r="29" spans="3:3" s="28" customFormat="1">
      <c r="C29" s="618"/>
    </row>
    <row r="30" spans="3:3" s="28" customFormat="1">
      <c r="C30" s="618"/>
    </row>
    <row r="31" spans="3:3" s="28" customFormat="1">
      <c r="C31" s="618"/>
    </row>
  </sheetData>
  <mergeCells count="37">
    <mergeCell ref="A2:C2"/>
    <mergeCell ref="D2:AN2"/>
    <mergeCell ref="A3:C3"/>
    <mergeCell ref="D4:D5"/>
    <mergeCell ref="E4:E5"/>
    <mergeCell ref="AC4:AC5"/>
    <mergeCell ref="T4:T5"/>
    <mergeCell ref="U4:U5"/>
    <mergeCell ref="F4:F5"/>
    <mergeCell ref="O4:O5"/>
    <mergeCell ref="AD4:AH4"/>
    <mergeCell ref="H4:H5"/>
    <mergeCell ref="N4:N5"/>
    <mergeCell ref="I6:M6"/>
    <mergeCell ref="AD6:AH6"/>
    <mergeCell ref="AB4:AB5"/>
    <mergeCell ref="AA4:AA5"/>
    <mergeCell ref="P4:P5"/>
    <mergeCell ref="Q4:Q5"/>
    <mergeCell ref="R4:R5"/>
    <mergeCell ref="S4:S5"/>
    <mergeCell ref="AO4:AO6"/>
    <mergeCell ref="A1:AN1"/>
    <mergeCell ref="D3:AN3"/>
    <mergeCell ref="I4:M4"/>
    <mergeCell ref="AI4:AM4"/>
    <mergeCell ref="AI6:AM6"/>
    <mergeCell ref="AN4:AN5"/>
    <mergeCell ref="A4:A6"/>
    <mergeCell ref="B4:B6"/>
    <mergeCell ref="C4:C6"/>
    <mergeCell ref="G4:G5"/>
    <mergeCell ref="V4:V5"/>
    <mergeCell ref="W4:W5"/>
    <mergeCell ref="X4:X5"/>
    <mergeCell ref="Y4:Y5"/>
    <mergeCell ref="Z4:Z5"/>
  </mergeCells>
  <pageMargins left="0" right="0" top="0" bottom="0" header="0" footer="0"/>
  <pageSetup scale="45" orientation="landscape" r:id="rId1"/>
</worksheet>
</file>

<file path=xl/worksheets/sheet8.xml><?xml version="1.0" encoding="utf-8"?>
<worksheet xmlns="http://schemas.openxmlformats.org/spreadsheetml/2006/main" xmlns:r="http://schemas.openxmlformats.org/officeDocument/2006/relationships">
  <sheetPr codeName="Sheet10">
    <tabColor theme="0"/>
  </sheetPr>
  <dimension ref="A1:N36"/>
  <sheetViews>
    <sheetView view="pageBreakPreview" topLeftCell="A13" zoomScale="55" zoomScaleSheetLayoutView="55" workbookViewId="0">
      <selection activeCell="U34" sqref="U34"/>
    </sheetView>
  </sheetViews>
  <sheetFormatPr defaultRowHeight="58.5" customHeight="1"/>
  <cols>
    <col min="1" max="1" width="11.5703125" style="19" customWidth="1"/>
    <col min="2" max="2" width="13.85546875" style="19" customWidth="1"/>
    <col min="3" max="3" width="11.140625" style="19" customWidth="1"/>
    <col min="4" max="4" width="9.28515625" style="19" customWidth="1"/>
    <col min="5" max="5" width="10.42578125" style="19" customWidth="1"/>
    <col min="6" max="6" width="12.7109375" style="19" customWidth="1"/>
    <col min="7" max="7" width="10.28515625" style="19" customWidth="1"/>
    <col min="8" max="8" width="11.140625" style="19" customWidth="1"/>
    <col min="9" max="9" width="14.140625" style="19" customWidth="1"/>
    <col min="10" max="10" width="14.7109375" style="19" customWidth="1"/>
    <col min="12" max="12" width="37.42578125" customWidth="1"/>
  </cols>
  <sheetData>
    <row r="1" spans="1:10" ht="56.45" customHeight="1">
      <c r="A1" s="827" t="s">
        <v>364</v>
      </c>
      <c r="B1" s="827"/>
      <c r="C1" s="827"/>
      <c r="D1" s="827"/>
      <c r="E1" s="827"/>
      <c r="F1" s="827"/>
      <c r="G1" s="827"/>
      <c r="H1" s="827"/>
      <c r="I1" s="827"/>
      <c r="J1" s="827"/>
    </row>
    <row r="2" spans="1:10" ht="33" customHeight="1">
      <c r="A2" s="825" t="s">
        <v>307</v>
      </c>
      <c r="B2" s="825"/>
      <c r="C2" s="825"/>
      <c r="D2" s="825"/>
      <c r="E2" s="825"/>
      <c r="F2" s="825"/>
      <c r="G2" s="825"/>
      <c r="H2" s="825"/>
      <c r="I2" s="825"/>
      <c r="J2" s="825"/>
    </row>
    <row r="3" spans="1:10" ht="38.25" customHeight="1">
      <c r="A3" s="825" t="s">
        <v>308</v>
      </c>
      <c r="B3" s="825"/>
      <c r="C3" s="825"/>
      <c r="D3" s="747" t="str">
        <f>Quantity!R15</f>
        <v>DAULATPUR CHANDI</v>
      </c>
      <c r="E3" s="747"/>
      <c r="F3" s="760" t="s">
        <v>386</v>
      </c>
      <c r="G3" s="760"/>
      <c r="H3" s="760"/>
      <c r="I3" s="823" t="str">
        <f>Quantity!C6</f>
        <v>6B (MUSLIM TOLA)</v>
      </c>
      <c r="J3" s="823"/>
    </row>
    <row r="4" spans="1:10" ht="21" customHeight="1">
      <c r="A4" s="825" t="s">
        <v>383</v>
      </c>
      <c r="B4" s="825"/>
      <c r="C4" s="825"/>
      <c r="D4" s="825"/>
      <c r="E4" s="823" t="str">
        <f>Quantity!R14</f>
        <v>HAJIPUR</v>
      </c>
      <c r="F4" s="823"/>
      <c r="G4" s="825" t="s">
        <v>365</v>
      </c>
      <c r="H4" s="825"/>
      <c r="I4" s="825"/>
      <c r="J4" s="246">
        <f>Quantity!O9</f>
        <v>150</v>
      </c>
    </row>
    <row r="5" spans="1:10" ht="22.5" customHeight="1">
      <c r="A5" s="825" t="s">
        <v>368</v>
      </c>
      <c r="B5" s="825"/>
      <c r="C5" s="825"/>
      <c r="D5" s="825"/>
      <c r="E5" s="825"/>
      <c r="F5" s="825"/>
      <c r="G5" s="825"/>
      <c r="H5" s="825"/>
      <c r="I5" s="825"/>
      <c r="J5" s="825"/>
    </row>
    <row r="6" spans="1:10" ht="36" customHeight="1">
      <c r="A6" s="760"/>
      <c r="B6" s="760"/>
      <c r="C6" s="760"/>
      <c r="D6" s="760"/>
      <c r="E6" s="760"/>
      <c r="F6" s="760"/>
      <c r="G6" s="760"/>
      <c r="H6" s="760"/>
      <c r="I6" s="760"/>
      <c r="J6" s="760"/>
    </row>
    <row r="7" spans="1:10" ht="36" customHeight="1">
      <c r="A7" s="828" t="s">
        <v>93</v>
      </c>
      <c r="B7" s="829"/>
      <c r="C7" s="829"/>
      <c r="D7" s="829"/>
      <c r="E7" s="829"/>
      <c r="F7" s="829"/>
      <c r="G7" s="829"/>
      <c r="H7" s="829"/>
      <c r="I7" s="829"/>
      <c r="J7" s="829"/>
    </row>
    <row r="8" spans="1:10" ht="36" customHeight="1">
      <c r="A8" s="825" t="s">
        <v>390</v>
      </c>
      <c r="B8" s="825"/>
      <c r="C8" s="825"/>
      <c r="D8" s="825"/>
      <c r="E8" s="825"/>
      <c r="F8" s="825"/>
      <c r="G8" s="825"/>
      <c r="H8" s="825"/>
      <c r="I8" s="825"/>
      <c r="J8" s="825"/>
    </row>
    <row r="9" spans="1:10" ht="36" customHeight="1">
      <c r="A9" s="825" t="s">
        <v>309</v>
      </c>
      <c r="B9" s="825"/>
      <c r="C9" s="825"/>
      <c r="D9" s="825"/>
      <c r="E9" s="825"/>
      <c r="F9" s="747" t="str">
        <f>D3</f>
        <v>DAULATPUR CHANDI</v>
      </c>
      <c r="G9" s="747"/>
      <c r="H9" s="760" t="s">
        <v>326</v>
      </c>
      <c r="I9" s="760"/>
      <c r="J9" s="760"/>
    </row>
    <row r="10" spans="1:10" ht="36" customHeight="1">
      <c r="A10" s="822" t="s">
        <v>310</v>
      </c>
      <c r="B10" s="822"/>
      <c r="C10" s="822"/>
      <c r="D10" s="822"/>
      <c r="E10" s="822"/>
      <c r="F10" s="823" t="str">
        <f>E4</f>
        <v>HAJIPUR</v>
      </c>
      <c r="G10" s="823"/>
      <c r="H10" s="824" t="s">
        <v>311</v>
      </c>
      <c r="I10" s="824"/>
      <c r="J10" s="824"/>
    </row>
    <row r="11" spans="1:10" ht="36" customHeight="1">
      <c r="A11" s="825" t="s">
        <v>391</v>
      </c>
      <c r="B11" s="825"/>
      <c r="C11" s="825"/>
      <c r="D11" s="825"/>
      <c r="E11" s="825"/>
      <c r="F11" s="825"/>
      <c r="G11" s="825"/>
      <c r="H11" s="825"/>
      <c r="I11" s="825"/>
      <c r="J11" s="825"/>
    </row>
    <row r="12" spans="1:10" ht="36" customHeight="1">
      <c r="A12" s="825" t="s">
        <v>392</v>
      </c>
      <c r="B12" s="825"/>
      <c r="C12" s="825"/>
      <c r="D12" s="825"/>
      <c r="E12" s="825"/>
      <c r="F12" s="825"/>
      <c r="G12" s="825"/>
      <c r="H12" s="825"/>
      <c r="I12" s="825"/>
      <c r="J12" s="825"/>
    </row>
    <row r="13" spans="1:10" ht="36" customHeight="1">
      <c r="A13" s="825" t="s">
        <v>393</v>
      </c>
      <c r="B13" s="825"/>
      <c r="C13" s="825"/>
      <c r="D13" s="825"/>
      <c r="E13" s="825"/>
      <c r="F13" s="825"/>
      <c r="G13" s="825"/>
      <c r="H13" s="825"/>
      <c r="I13" s="825"/>
      <c r="J13" s="825"/>
    </row>
    <row r="14" spans="1:10" ht="20.100000000000001" customHeight="1">
      <c r="A14" s="760"/>
      <c r="B14" s="760"/>
      <c r="C14" s="760"/>
      <c r="D14" s="760"/>
      <c r="E14" s="760"/>
      <c r="F14" s="760"/>
      <c r="G14" s="760"/>
      <c r="H14" s="760"/>
      <c r="I14" s="760"/>
      <c r="J14" s="760"/>
    </row>
    <row r="15" spans="1:10" ht="20.100000000000001" customHeight="1">
      <c r="A15" s="825" t="s">
        <v>394</v>
      </c>
      <c r="B15" s="825"/>
      <c r="C15" s="825"/>
      <c r="D15" s="825"/>
      <c r="E15" s="825"/>
      <c r="F15" s="825"/>
      <c r="G15" s="825"/>
      <c r="H15" s="825"/>
      <c r="I15" s="825"/>
      <c r="J15" s="825"/>
    </row>
    <row r="16" spans="1:10" ht="20.100000000000001" customHeight="1">
      <c r="A16" s="825" t="s">
        <v>395</v>
      </c>
      <c r="B16" s="825"/>
      <c r="C16" s="825"/>
      <c r="D16" s="825"/>
      <c r="E16" s="825"/>
      <c r="F16" s="825"/>
      <c r="G16" s="825"/>
      <c r="H16" s="825"/>
      <c r="I16" s="825"/>
      <c r="J16" s="825"/>
    </row>
    <row r="17" spans="1:14" ht="20.100000000000001" customHeight="1">
      <c r="A17" s="825" t="s">
        <v>396</v>
      </c>
      <c r="B17" s="825"/>
      <c r="C17" s="825"/>
      <c r="D17" s="825"/>
      <c r="E17" s="825"/>
      <c r="F17" s="825"/>
      <c r="G17" s="825"/>
      <c r="H17" s="825"/>
      <c r="I17" s="825"/>
      <c r="J17" s="825"/>
    </row>
    <row r="18" spans="1:14" ht="20.100000000000001" customHeight="1">
      <c r="A18" s="825" t="s">
        <v>397</v>
      </c>
      <c r="B18" s="825"/>
      <c r="C18" s="825"/>
      <c r="D18" s="825"/>
      <c r="E18" s="825"/>
      <c r="F18" s="825"/>
      <c r="G18" s="825"/>
      <c r="H18" s="825"/>
      <c r="I18" s="825"/>
      <c r="J18" s="825"/>
    </row>
    <row r="19" spans="1:14" s="420" customFormat="1" ht="20.100000000000001" customHeight="1">
      <c r="A19" s="822" t="s">
        <v>398</v>
      </c>
      <c r="B19" s="822"/>
      <c r="C19" s="822"/>
      <c r="D19" s="822"/>
      <c r="E19" s="822"/>
      <c r="F19" s="822"/>
      <c r="G19" s="822"/>
      <c r="H19" s="822"/>
      <c r="I19" s="822"/>
      <c r="J19" s="822"/>
    </row>
    <row r="20" spans="1:14" ht="41.25" customHeight="1">
      <c r="A20" s="42" t="s">
        <v>30</v>
      </c>
      <c r="B20" s="419" t="s">
        <v>94</v>
      </c>
      <c r="C20" s="42" t="s">
        <v>95</v>
      </c>
      <c r="D20" s="42" t="s">
        <v>96</v>
      </c>
      <c r="E20" s="42" t="s">
        <v>97</v>
      </c>
      <c r="F20" s="42" t="s">
        <v>98</v>
      </c>
      <c r="G20" s="819" t="s">
        <v>99</v>
      </c>
      <c r="H20" s="820"/>
      <c r="I20" s="821"/>
      <c r="J20" s="42" t="s">
        <v>106</v>
      </c>
      <c r="N20" s="21"/>
    </row>
    <row r="21" spans="1:14" ht="31.5" customHeight="1">
      <c r="A21" s="24">
        <v>1</v>
      </c>
      <c r="B21" s="44" t="e">
        <f>#REF!</f>
        <v>#REF!</v>
      </c>
      <c r="C21" s="44" t="e">
        <f>#REF!</f>
        <v>#REF!</v>
      </c>
      <c r="D21" s="24" t="e">
        <f>#REF!</f>
        <v>#REF!</v>
      </c>
      <c r="E21" s="24" t="e">
        <f>D21</f>
        <v>#REF!</v>
      </c>
      <c r="F21" s="25">
        <f>Quantity!O9</f>
        <v>150</v>
      </c>
      <c r="G21" s="42" t="s">
        <v>100</v>
      </c>
      <c r="H21" s="42" t="s">
        <v>101</v>
      </c>
      <c r="I21" s="50" t="s">
        <v>1</v>
      </c>
      <c r="J21" s="42"/>
    </row>
    <row r="22" spans="1:14" ht="17.25" customHeight="1">
      <c r="A22" s="24"/>
      <c r="B22" s="24"/>
      <c r="C22" s="24"/>
      <c r="D22" s="24"/>
      <c r="E22" s="24"/>
      <c r="F22" s="25"/>
      <c r="G22" s="49">
        <v>110</v>
      </c>
      <c r="H22" s="77" t="e">
        <f>#REF!</f>
        <v>#REF!</v>
      </c>
      <c r="I22" s="291">
        <v>646.25</v>
      </c>
      <c r="J22" s="25"/>
    </row>
    <row r="23" spans="1:14" ht="17.25" customHeight="1">
      <c r="A23" s="24"/>
      <c r="B23" s="24"/>
      <c r="C23" s="24"/>
      <c r="D23" s="24"/>
      <c r="E23" s="24"/>
      <c r="F23" s="25"/>
      <c r="G23" s="49">
        <v>90</v>
      </c>
      <c r="H23" s="77" t="e">
        <f>#REF!</f>
        <v>#REF!</v>
      </c>
      <c r="I23" s="291">
        <v>437.96</v>
      </c>
      <c r="J23" s="815" t="e">
        <f>BoQ_1!#REF!/100000</f>
        <v>#REF!</v>
      </c>
    </row>
    <row r="24" spans="1:14" ht="16.5" customHeight="1">
      <c r="A24" s="24"/>
      <c r="B24" s="24"/>
      <c r="C24" s="24"/>
      <c r="D24" s="24"/>
      <c r="E24" s="24"/>
      <c r="F24" s="25"/>
      <c r="G24" s="49">
        <v>75</v>
      </c>
      <c r="H24" s="77" t="e">
        <f>#REF!</f>
        <v>#REF!</v>
      </c>
      <c r="I24" s="291">
        <v>306.31</v>
      </c>
      <c r="J24" s="816"/>
    </row>
    <row r="25" spans="1:14" ht="16.5" customHeight="1">
      <c r="A25" s="24"/>
      <c r="B25" s="24"/>
      <c r="C25" s="24"/>
      <c r="D25" s="24"/>
      <c r="E25" s="24"/>
      <c r="F25" s="25"/>
      <c r="G25" s="49">
        <v>63</v>
      </c>
      <c r="H25" s="77" t="e">
        <f>#REF!</f>
        <v>#REF!</v>
      </c>
      <c r="I25" s="291">
        <v>218.62</v>
      </c>
      <c r="J25" s="816"/>
    </row>
    <row r="26" spans="1:14" ht="16.5" customHeight="1">
      <c r="A26" s="24"/>
      <c r="B26" s="24"/>
      <c r="C26" s="24"/>
      <c r="D26" s="24"/>
      <c r="E26" s="24"/>
      <c r="F26" s="25"/>
      <c r="G26" s="49">
        <v>50</v>
      </c>
      <c r="H26" s="77" t="e">
        <f>#REF!</f>
        <v>#REF!</v>
      </c>
      <c r="I26" s="291">
        <v>116.25</v>
      </c>
      <c r="J26" s="816"/>
    </row>
    <row r="27" spans="1:14" ht="16.5" customHeight="1">
      <c r="A27" s="14"/>
      <c r="B27" s="14"/>
      <c r="C27" s="14"/>
      <c r="D27" s="14"/>
      <c r="E27" s="22"/>
      <c r="F27" s="23"/>
      <c r="G27" s="49">
        <v>40</v>
      </c>
      <c r="H27" s="77" t="e">
        <f>#REF!</f>
        <v>#REF!</v>
      </c>
      <c r="I27" s="291">
        <v>76.53</v>
      </c>
      <c r="J27" s="817"/>
    </row>
    <row r="28" spans="1:14" ht="16.5" customHeight="1">
      <c r="A28" s="15"/>
      <c r="B28" s="15"/>
      <c r="C28" s="15"/>
      <c r="D28" s="15"/>
      <c r="E28" s="16"/>
      <c r="F28" s="51"/>
      <c r="G28" s="18" t="s">
        <v>14</v>
      </c>
      <c r="H28" s="18" t="e">
        <f>SUM(H22:H27)</f>
        <v>#REF!</v>
      </c>
      <c r="I28" s="52"/>
      <c r="J28" s="53"/>
    </row>
    <row r="29" spans="1:14" ht="21" customHeight="1">
      <c r="A29" s="15"/>
      <c r="B29" s="15"/>
      <c r="C29" s="15"/>
      <c r="D29" s="15"/>
      <c r="E29" s="15"/>
      <c r="F29" s="16"/>
      <c r="G29" s="17"/>
      <c r="H29" s="15"/>
      <c r="I29" s="17"/>
      <c r="J29" s="18"/>
    </row>
    <row r="30" spans="1:14" s="21" customFormat="1" ht="39" customHeight="1">
      <c r="A30" s="826" t="s">
        <v>400</v>
      </c>
      <c r="B30" s="826"/>
      <c r="C30" s="826"/>
      <c r="D30" s="826"/>
      <c r="E30" s="826"/>
      <c r="F30" s="826"/>
      <c r="G30" s="826"/>
      <c r="H30" s="826"/>
      <c r="I30" s="826"/>
      <c r="J30" s="826"/>
      <c r="L30" s="161"/>
    </row>
    <row r="31" spans="1:14" s="21" customFormat="1" ht="39" customHeight="1">
      <c r="A31" s="826" t="s">
        <v>115</v>
      </c>
      <c r="B31" s="826"/>
      <c r="C31" s="826"/>
      <c r="D31" s="826"/>
      <c r="E31" s="826"/>
      <c r="F31" s="826"/>
      <c r="G31" s="826"/>
      <c r="H31" s="826"/>
      <c r="I31" s="826"/>
      <c r="J31" s="826"/>
    </row>
    <row r="32" spans="1:14" s="29" customFormat="1" ht="23.25" customHeight="1">
      <c r="A32" s="47" t="s">
        <v>105</v>
      </c>
      <c r="B32" s="818" t="s">
        <v>399</v>
      </c>
      <c r="C32" s="818"/>
      <c r="D32" s="818"/>
      <c r="E32" s="818"/>
      <c r="F32" s="46" t="e">
        <f>J23</f>
        <v>#REF!</v>
      </c>
      <c r="G32" s="45" t="s">
        <v>113</v>
      </c>
      <c r="H32" s="45"/>
      <c r="I32" s="45"/>
      <c r="J32" s="45"/>
    </row>
    <row r="33" spans="1:10" ht="18" customHeight="1">
      <c r="A33" s="43"/>
      <c r="B33" s="760"/>
      <c r="C33" s="760"/>
      <c r="D33" s="760"/>
      <c r="E33" s="760"/>
      <c r="F33" s="760"/>
      <c r="G33" s="760"/>
      <c r="H33" s="27"/>
      <c r="I33" s="27"/>
      <c r="J33" s="27"/>
    </row>
    <row r="34" spans="1:10" ht="51.75" customHeight="1">
      <c r="A34" s="43"/>
      <c r="B34" s="43"/>
      <c r="C34" s="26"/>
      <c r="D34" s="26"/>
      <c r="E34" s="26"/>
      <c r="F34" s="26"/>
      <c r="G34" s="26"/>
      <c r="H34" s="26"/>
      <c r="I34" s="26"/>
      <c r="J34" s="26"/>
    </row>
    <row r="35" spans="1:10" ht="18" customHeight="1">
      <c r="A35" s="43"/>
      <c r="B35" s="43"/>
      <c r="C35" s="43"/>
      <c r="D35" s="43"/>
      <c r="E35" s="43"/>
      <c r="F35" s="43"/>
      <c r="G35" s="43"/>
      <c r="H35" s="747" t="s">
        <v>102</v>
      </c>
      <c r="I35" s="747"/>
      <c r="J35" s="747"/>
    </row>
    <row r="36" spans="1:10" ht="18" customHeight="1">
      <c r="A36" s="43"/>
      <c r="B36" s="43"/>
      <c r="C36" s="43"/>
      <c r="D36" s="43"/>
      <c r="E36" s="43"/>
      <c r="F36" s="43"/>
      <c r="G36" s="43"/>
      <c r="H36" s="747" t="s">
        <v>532</v>
      </c>
      <c r="I36" s="747"/>
      <c r="J36" s="747"/>
    </row>
  </sheetData>
  <mergeCells count="36">
    <mergeCell ref="A8:J8"/>
    <mergeCell ref="A9:E9"/>
    <mergeCell ref="F9:G9"/>
    <mergeCell ref="H9:J9"/>
    <mergeCell ref="A19:J19"/>
    <mergeCell ref="A17:J17"/>
    <mergeCell ref="A18:J18"/>
    <mergeCell ref="A15:J15"/>
    <mergeCell ref="A16:J16"/>
    <mergeCell ref="A12:J12"/>
    <mergeCell ref="A1:J1"/>
    <mergeCell ref="A7:J7"/>
    <mergeCell ref="A2:J2"/>
    <mergeCell ref="A3:C3"/>
    <mergeCell ref="D3:E3"/>
    <mergeCell ref="F3:H3"/>
    <mergeCell ref="I3:J3"/>
    <mergeCell ref="A6:J6"/>
    <mergeCell ref="A4:D4"/>
    <mergeCell ref="E4:F4"/>
    <mergeCell ref="G4:I4"/>
    <mergeCell ref="A5:J5"/>
    <mergeCell ref="H36:J36"/>
    <mergeCell ref="A30:J30"/>
    <mergeCell ref="H35:J35"/>
    <mergeCell ref="A31:J31"/>
    <mergeCell ref="B33:G33"/>
    <mergeCell ref="J23:J27"/>
    <mergeCell ref="B32:E32"/>
    <mergeCell ref="G20:I20"/>
    <mergeCell ref="A10:E10"/>
    <mergeCell ref="F10:G10"/>
    <mergeCell ref="H10:J10"/>
    <mergeCell ref="A14:J14"/>
    <mergeCell ref="A11:J11"/>
    <mergeCell ref="A13:J13"/>
  </mergeCells>
  <printOptions horizontalCentered="1"/>
  <pageMargins left="0.25" right="0.25"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dimension ref="A1:G17"/>
  <sheetViews>
    <sheetView view="pageBreakPreview" zoomScale="80" zoomScaleSheetLayoutView="80" workbookViewId="0">
      <selection activeCell="D8" sqref="D8"/>
    </sheetView>
  </sheetViews>
  <sheetFormatPr defaultRowHeight="12.75"/>
  <cols>
    <col min="2" max="2" width="37.28515625" customWidth="1"/>
    <col min="3" max="3" width="10.5703125" customWidth="1"/>
    <col min="4" max="4" width="14.28515625" customWidth="1"/>
    <col min="5" max="5" width="11.5703125" customWidth="1"/>
    <col min="6" max="6" width="13.85546875" customWidth="1"/>
    <col min="7" max="7" width="14.85546875" customWidth="1"/>
    <col min="8" max="8" width="13" customWidth="1"/>
  </cols>
  <sheetData>
    <row r="1" spans="1:7">
      <c r="A1" s="830" t="s">
        <v>2158</v>
      </c>
      <c r="B1" s="830"/>
      <c r="C1" s="830"/>
      <c r="D1" s="830"/>
      <c r="E1" s="830"/>
      <c r="F1" s="830"/>
      <c r="G1" s="830"/>
    </row>
    <row r="2" spans="1:7">
      <c r="A2" s="830"/>
      <c r="B2" s="830"/>
      <c r="C2" s="830"/>
      <c r="D2" s="830"/>
      <c r="E2" s="830"/>
      <c r="F2" s="830"/>
      <c r="G2" s="830"/>
    </row>
    <row r="3" spans="1:7" ht="15">
      <c r="A3" s="680" t="s">
        <v>2140</v>
      </c>
      <c r="B3" s="681" t="s">
        <v>2157</v>
      </c>
      <c r="C3" s="687"/>
      <c r="D3" s="687"/>
      <c r="E3" s="687"/>
      <c r="F3" s="687"/>
      <c r="G3" s="687"/>
    </row>
    <row r="4" spans="1:7" ht="15">
      <c r="A4" s="688" t="s">
        <v>250</v>
      </c>
      <c r="B4" s="682" t="s">
        <v>2141</v>
      </c>
      <c r="C4" s="689"/>
      <c r="D4" s="689"/>
      <c r="E4" s="689"/>
      <c r="F4" s="689"/>
      <c r="G4" s="689"/>
    </row>
    <row r="5" spans="1:7">
      <c r="A5" s="689"/>
      <c r="B5" s="689" t="s">
        <v>2142</v>
      </c>
      <c r="C5" s="689" t="s">
        <v>401</v>
      </c>
      <c r="D5" s="689">
        <v>48000</v>
      </c>
      <c r="E5" s="631">
        <v>12</v>
      </c>
      <c r="F5" s="631">
        <v>4000</v>
      </c>
      <c r="G5" s="631">
        <f>12*4000</f>
        <v>48000</v>
      </c>
    </row>
    <row r="6" spans="1:7" ht="15">
      <c r="A6" s="832" t="s">
        <v>2143</v>
      </c>
      <c r="B6" s="832"/>
      <c r="C6" s="832"/>
      <c r="D6" s="832"/>
      <c r="E6" s="832"/>
      <c r="F6" s="832"/>
      <c r="G6" s="683">
        <f>G5</f>
        <v>48000</v>
      </c>
    </row>
    <row r="7" spans="1:7" ht="15">
      <c r="A7" s="688" t="s">
        <v>252</v>
      </c>
      <c r="B7" s="679" t="s">
        <v>2144</v>
      </c>
      <c r="C7" s="689"/>
      <c r="D7" s="689"/>
      <c r="E7" s="689"/>
      <c r="F7" s="689"/>
      <c r="G7" s="689"/>
    </row>
    <row r="8" spans="1:7" ht="26.25">
      <c r="A8" s="684"/>
      <c r="B8" s="630" t="s">
        <v>2145</v>
      </c>
      <c r="C8" s="689" t="s">
        <v>2146</v>
      </c>
      <c r="D8" s="689"/>
      <c r="E8" s="689">
        <v>2.2400000000000002</v>
      </c>
      <c r="F8" s="689"/>
      <c r="G8" s="689"/>
    </row>
    <row r="9" spans="1:7" ht="15">
      <c r="A9" s="684"/>
      <c r="B9" s="630" t="s">
        <v>2147</v>
      </c>
      <c r="C9" s="689"/>
      <c r="D9" s="689"/>
      <c r="E9" s="689">
        <v>8</v>
      </c>
      <c r="F9" s="689"/>
      <c r="G9" s="689"/>
    </row>
    <row r="10" spans="1:7" ht="26.25">
      <c r="A10" s="684"/>
      <c r="B10" s="630" t="s">
        <v>2148</v>
      </c>
      <c r="C10" s="689" t="s">
        <v>2149</v>
      </c>
      <c r="D10" s="689"/>
      <c r="E10" s="689">
        <v>6534.96</v>
      </c>
      <c r="F10" s="689">
        <v>2.6</v>
      </c>
      <c r="G10" s="689">
        <f>E10*F10</f>
        <v>16990.896000000001</v>
      </c>
    </row>
    <row r="11" spans="1:7" ht="15">
      <c r="A11" s="684"/>
      <c r="B11" s="630" t="s">
        <v>2150</v>
      </c>
      <c r="C11" s="689"/>
      <c r="D11" s="689"/>
      <c r="E11" s="689">
        <v>12</v>
      </c>
      <c r="F11" s="631">
        <v>100</v>
      </c>
      <c r="G11" s="631">
        <v>3600</v>
      </c>
    </row>
    <row r="12" spans="1:7" ht="15">
      <c r="A12" s="684"/>
      <c r="B12" s="630" t="s">
        <v>2151</v>
      </c>
      <c r="C12" s="689"/>
      <c r="D12" s="689"/>
      <c r="E12" s="689"/>
      <c r="F12" s="631"/>
      <c r="G12" s="631">
        <v>1019.45</v>
      </c>
    </row>
    <row r="13" spans="1:7" ht="15">
      <c r="A13" s="832" t="s">
        <v>2152</v>
      </c>
      <c r="B13" s="832"/>
      <c r="C13" s="832"/>
      <c r="D13" s="832"/>
      <c r="E13" s="832"/>
      <c r="F13" s="832"/>
      <c r="G13" s="683">
        <f>SUM(G10:G12)</f>
        <v>21610.346000000001</v>
      </c>
    </row>
    <row r="14" spans="1:7" ht="15">
      <c r="A14" s="832" t="s">
        <v>2153</v>
      </c>
      <c r="B14" s="832"/>
      <c r="C14" s="832"/>
      <c r="D14" s="832"/>
      <c r="E14" s="832"/>
      <c r="F14" s="832"/>
      <c r="G14" s="685">
        <f>G13+G6</f>
        <v>69610.346000000005</v>
      </c>
    </row>
    <row r="15" spans="1:7" ht="15">
      <c r="A15" s="680"/>
      <c r="B15" s="833" t="s">
        <v>2154</v>
      </c>
      <c r="C15" s="833"/>
      <c r="D15" s="833"/>
      <c r="E15" s="833"/>
      <c r="F15" s="833"/>
      <c r="G15" s="686">
        <f>0.1*(+G6+G14)</f>
        <v>11761.034600000001</v>
      </c>
    </row>
    <row r="16" spans="1:7" ht="15">
      <c r="A16" s="680"/>
      <c r="B16" s="833" t="s">
        <v>2155</v>
      </c>
      <c r="C16" s="833"/>
      <c r="D16" s="833"/>
      <c r="E16" s="833"/>
      <c r="F16" s="833"/>
      <c r="G16" s="686">
        <f>0.018*(G14+G6)</f>
        <v>2116.9862279999998</v>
      </c>
    </row>
    <row r="17" spans="1:7" ht="15">
      <c r="A17" s="680"/>
      <c r="B17" s="831" t="s">
        <v>2156</v>
      </c>
      <c r="C17" s="831"/>
      <c r="D17" s="831"/>
      <c r="E17" s="831"/>
      <c r="F17" s="831"/>
      <c r="G17" s="685">
        <f>SUM(G14:G16)</f>
        <v>83488.366827999998</v>
      </c>
    </row>
  </sheetData>
  <mergeCells count="7">
    <mergeCell ref="A1:G2"/>
    <mergeCell ref="B17:F17"/>
    <mergeCell ref="A6:F6"/>
    <mergeCell ref="A13:F13"/>
    <mergeCell ref="A14:F14"/>
    <mergeCell ref="B15:F15"/>
    <mergeCell ref="B16:F16"/>
  </mergeCells>
  <pageMargins left="0.7" right="0.7" top="0.75" bottom="0.75" header="0.3" footer="0.3"/>
  <pageSetup paperSize="9" scale="80" orientation="portrait" r:id="rId1"/>
</worksheet>
</file>

<file path=xl/worksheets/sheet10.xml><?xml version="1.0" encoding="utf-8"?>
<worksheet xmlns="http://schemas.openxmlformats.org/spreadsheetml/2006/main" xmlns:r="http://schemas.openxmlformats.org/officeDocument/2006/relationships">
  <sheetPr codeName="Sheet11">
    <tabColor rgb="FFFF0000"/>
  </sheetPr>
  <dimension ref="A1:HT119"/>
  <sheetViews>
    <sheetView view="pageBreakPreview" topLeftCell="A90" zoomScale="80" zoomScaleSheetLayoutView="80" workbookViewId="0">
      <selection activeCell="B8" sqref="B8:N8"/>
    </sheetView>
  </sheetViews>
  <sheetFormatPr defaultColWidth="9.140625" defaultRowHeight="14.25"/>
  <cols>
    <col min="1" max="1" width="6.5703125" style="418" customWidth="1"/>
    <col min="2" max="2" width="7" style="418" customWidth="1"/>
    <col min="3" max="3" width="9.5703125" style="418" customWidth="1"/>
    <col min="4" max="4" width="8.42578125" style="418" customWidth="1"/>
    <col min="5" max="7" width="4.42578125" style="418" customWidth="1"/>
    <col min="8" max="14" width="5" style="418" customWidth="1"/>
    <col min="15" max="15" width="8.140625" style="418" customWidth="1"/>
    <col min="16" max="16" width="9" style="418" customWidth="1"/>
    <col min="17" max="17" width="17.5703125" style="418" customWidth="1"/>
    <col min="18" max="18" width="17.42578125" style="612" customWidth="1"/>
    <col min="19" max="20" width="18.42578125" style="612" customWidth="1"/>
    <col min="21" max="23" width="9.140625" style="418"/>
    <col min="24" max="24" width="10" style="418" customWidth="1"/>
    <col min="25" max="25" width="10.140625" style="418" bestFit="1" customWidth="1"/>
    <col min="26" max="16384" width="9.140625" style="418"/>
  </cols>
  <sheetData>
    <row r="1" spans="1:40" s="598" customFormat="1" ht="18.75" hidden="1" customHeight="1">
      <c r="A1" s="847" t="s">
        <v>19</v>
      </c>
      <c r="B1" s="848"/>
      <c r="C1" s="848"/>
      <c r="D1" s="848"/>
      <c r="E1" s="848"/>
      <c r="F1" s="848"/>
      <c r="G1" s="848"/>
      <c r="H1" s="848"/>
      <c r="I1" s="848"/>
      <c r="J1" s="848"/>
      <c r="K1" s="848"/>
      <c r="L1" s="848"/>
      <c r="M1" s="848"/>
      <c r="N1" s="848"/>
      <c r="O1" s="848"/>
      <c r="P1" s="848"/>
      <c r="Q1" s="848"/>
      <c r="R1" s="849"/>
      <c r="S1" s="625"/>
      <c r="T1" s="625"/>
    </row>
    <row r="2" spans="1:40" s="598" customFormat="1" ht="17.25" hidden="1" customHeight="1">
      <c r="A2" s="847" t="s">
        <v>22</v>
      </c>
      <c r="B2" s="848"/>
      <c r="C2" s="848"/>
      <c r="D2" s="848"/>
      <c r="E2" s="848"/>
      <c r="F2" s="848"/>
      <c r="G2" s="848"/>
      <c r="H2" s="848"/>
      <c r="I2" s="848"/>
      <c r="J2" s="848"/>
      <c r="K2" s="848"/>
      <c r="L2" s="848"/>
      <c r="M2" s="848"/>
      <c r="N2" s="848"/>
      <c r="O2" s="848"/>
      <c r="P2" s="848"/>
      <c r="Q2" s="848"/>
      <c r="R2" s="849"/>
      <c r="S2" s="625"/>
      <c r="T2" s="625"/>
    </row>
    <row r="3" spans="1:40" ht="18.75" customHeight="1">
      <c r="A3" s="850" t="s">
        <v>2159</v>
      </c>
      <c r="B3" s="850"/>
      <c r="C3" s="850"/>
      <c r="D3" s="850"/>
      <c r="E3" s="850"/>
      <c r="F3" s="850"/>
      <c r="G3" s="850"/>
      <c r="H3" s="850"/>
      <c r="I3" s="850"/>
      <c r="J3" s="850"/>
      <c r="K3" s="850"/>
      <c r="L3" s="850"/>
      <c r="M3" s="850"/>
      <c r="N3" s="850"/>
      <c r="O3" s="850"/>
      <c r="P3" s="850"/>
      <c r="Q3" s="850"/>
      <c r="R3" s="850"/>
      <c r="S3" s="626"/>
      <c r="T3" s="626"/>
    </row>
    <row r="4" spans="1:40" s="601" customFormat="1" ht="36" customHeight="1">
      <c r="A4" s="599" t="s">
        <v>15</v>
      </c>
      <c r="B4" s="851" t="s">
        <v>16</v>
      </c>
      <c r="C4" s="851"/>
      <c r="D4" s="851"/>
      <c r="E4" s="851"/>
      <c r="F4" s="851"/>
      <c r="G4" s="851"/>
      <c r="H4" s="851"/>
      <c r="I4" s="851"/>
      <c r="J4" s="851"/>
      <c r="K4" s="851"/>
      <c r="L4" s="851"/>
      <c r="M4" s="851"/>
      <c r="N4" s="851"/>
      <c r="O4" s="417" t="s">
        <v>7</v>
      </c>
      <c r="P4" s="417" t="s">
        <v>0</v>
      </c>
      <c r="Q4" s="417" t="s">
        <v>1</v>
      </c>
      <c r="R4" s="600" t="s">
        <v>20</v>
      </c>
      <c r="S4" s="627"/>
      <c r="T4" s="627"/>
    </row>
    <row r="5" spans="1:40" s="601" customFormat="1" ht="29.25" customHeight="1">
      <c r="A5" s="602" t="s">
        <v>25</v>
      </c>
      <c r="B5" s="836" t="s">
        <v>382</v>
      </c>
      <c r="C5" s="836"/>
      <c r="D5" s="836"/>
      <c r="E5" s="836"/>
      <c r="F5" s="836"/>
      <c r="G5" s="836"/>
      <c r="H5" s="836"/>
      <c r="I5" s="836"/>
      <c r="J5" s="836"/>
      <c r="K5" s="836"/>
      <c r="L5" s="836"/>
      <c r="M5" s="836"/>
      <c r="N5" s="836"/>
      <c r="O5" s="603">
        <v>1</v>
      </c>
      <c r="P5" s="603" t="s">
        <v>9</v>
      </c>
      <c r="Q5" s="604" t="e">
        <f>(#REF!)*1.0536</f>
        <v>#REF!</v>
      </c>
      <c r="R5" s="605" t="e">
        <f t="shared" ref="R5:R23" si="0">O5*Q5</f>
        <v>#REF!</v>
      </c>
      <c r="S5" s="628"/>
      <c r="T5" s="628"/>
    </row>
    <row r="6" spans="1:40" s="601" customFormat="1" ht="29.25" customHeight="1">
      <c r="A6" s="602" t="s">
        <v>26</v>
      </c>
      <c r="B6" s="836" t="s">
        <v>636</v>
      </c>
      <c r="C6" s="836"/>
      <c r="D6" s="836"/>
      <c r="E6" s="836"/>
      <c r="F6" s="836"/>
      <c r="G6" s="836"/>
      <c r="H6" s="836"/>
      <c r="I6" s="836"/>
      <c r="J6" s="836"/>
      <c r="K6" s="836"/>
      <c r="L6" s="836"/>
      <c r="M6" s="836"/>
      <c r="N6" s="836"/>
      <c r="O6" s="603">
        <v>1</v>
      </c>
      <c r="P6" s="603" t="s">
        <v>9</v>
      </c>
      <c r="Q6" s="604" t="e">
        <f>#REF!*1.0536</f>
        <v>#REF!</v>
      </c>
      <c r="R6" s="605" t="e">
        <f>O6*Q6</f>
        <v>#REF!</v>
      </c>
      <c r="S6" s="628"/>
      <c r="T6" s="628"/>
    </row>
    <row r="7" spans="1:40" s="606" customFormat="1" ht="145.5" customHeight="1">
      <c r="A7" s="602">
        <v>2</v>
      </c>
      <c r="B7" s="853" t="s">
        <v>443</v>
      </c>
      <c r="C7" s="853"/>
      <c r="D7" s="853"/>
      <c r="E7" s="853"/>
      <c r="F7" s="853"/>
      <c r="G7" s="853"/>
      <c r="H7" s="853"/>
      <c r="I7" s="853"/>
      <c r="J7" s="853"/>
      <c r="K7" s="853"/>
      <c r="L7" s="853"/>
      <c r="M7" s="853"/>
      <c r="N7" s="853"/>
      <c r="O7" s="603">
        <v>1</v>
      </c>
      <c r="P7" s="609" t="s">
        <v>9</v>
      </c>
      <c r="Q7" s="604" t="e">
        <f>(#REF!)*1.0536</f>
        <v>#REF!</v>
      </c>
      <c r="R7" s="605" t="e">
        <f t="shared" si="0"/>
        <v>#REF!</v>
      </c>
      <c r="S7" s="628"/>
      <c r="T7" s="628"/>
    </row>
    <row r="8" spans="1:40" s="606" customFormat="1" ht="121.5" customHeight="1">
      <c r="A8" s="607" t="s">
        <v>548</v>
      </c>
      <c r="B8" s="852" t="s">
        <v>637</v>
      </c>
      <c r="C8" s="852"/>
      <c r="D8" s="852"/>
      <c r="E8" s="852"/>
      <c r="F8" s="852"/>
      <c r="G8" s="852"/>
      <c r="H8" s="852"/>
      <c r="I8" s="852"/>
      <c r="J8" s="852"/>
      <c r="K8" s="852"/>
      <c r="L8" s="852"/>
      <c r="M8" s="852"/>
      <c r="N8" s="852"/>
      <c r="O8" s="608">
        <v>1</v>
      </c>
      <c r="P8" s="603" t="s">
        <v>9</v>
      </c>
      <c r="Q8" s="604" t="e">
        <f>(#REF!)*1.0536</f>
        <v>#REF!</v>
      </c>
      <c r="R8" s="605" t="e">
        <f t="shared" si="0"/>
        <v>#REF!</v>
      </c>
      <c r="S8" s="628"/>
      <c r="T8" s="628"/>
    </row>
    <row r="9" spans="1:40" s="606" customFormat="1" ht="138" customHeight="1">
      <c r="A9" s="629" t="s">
        <v>598</v>
      </c>
      <c r="B9" s="852" t="s">
        <v>2138</v>
      </c>
      <c r="C9" s="852"/>
      <c r="D9" s="852"/>
      <c r="E9" s="852"/>
      <c r="F9" s="852"/>
      <c r="G9" s="852"/>
      <c r="H9" s="852"/>
      <c r="I9" s="852"/>
      <c r="J9" s="852"/>
      <c r="K9" s="852"/>
      <c r="L9" s="852"/>
      <c r="M9" s="852"/>
      <c r="N9" s="852"/>
      <c r="O9" s="608">
        <v>1</v>
      </c>
      <c r="P9" s="603" t="s">
        <v>9</v>
      </c>
      <c r="Q9" s="604">
        <v>25000</v>
      </c>
      <c r="R9" s="605">
        <f t="shared" si="0"/>
        <v>25000</v>
      </c>
      <c r="S9" s="628"/>
      <c r="T9" s="628"/>
    </row>
    <row r="10" spans="1:40" s="606" customFormat="1" ht="123.75" customHeight="1">
      <c r="A10" s="607" t="s">
        <v>549</v>
      </c>
      <c r="B10" s="836" t="s">
        <v>638</v>
      </c>
      <c r="C10" s="836"/>
      <c r="D10" s="836"/>
      <c r="E10" s="836"/>
      <c r="F10" s="836"/>
      <c r="G10" s="836"/>
      <c r="H10" s="836"/>
      <c r="I10" s="836"/>
      <c r="J10" s="836"/>
      <c r="K10" s="836"/>
      <c r="L10" s="836"/>
      <c r="M10" s="836"/>
      <c r="N10" s="836"/>
      <c r="O10" s="608">
        <v>1</v>
      </c>
      <c r="P10" s="603" t="s">
        <v>9</v>
      </c>
      <c r="Q10" s="604" t="e">
        <f>(#REF!)*1.0536</f>
        <v>#REF!</v>
      </c>
      <c r="R10" s="605" t="e">
        <f t="shared" ref="R10:R18" si="1">O10*Q10</f>
        <v>#REF!</v>
      </c>
      <c r="S10" s="628"/>
      <c r="T10" s="628"/>
    </row>
    <row r="11" spans="1:40" s="606" customFormat="1" ht="131.25" customHeight="1">
      <c r="A11" s="629" t="s">
        <v>599</v>
      </c>
      <c r="B11" s="852" t="s">
        <v>639</v>
      </c>
      <c r="C11" s="852"/>
      <c r="D11" s="852"/>
      <c r="E11" s="852"/>
      <c r="F11" s="852"/>
      <c r="G11" s="852"/>
      <c r="H11" s="852"/>
      <c r="I11" s="852"/>
      <c r="J11" s="852"/>
      <c r="K11" s="852"/>
      <c r="L11" s="852"/>
      <c r="M11" s="852"/>
      <c r="N11" s="852"/>
      <c r="O11" s="608">
        <v>1</v>
      </c>
      <c r="P11" s="603" t="s">
        <v>9</v>
      </c>
      <c r="Q11" s="604">
        <v>20000</v>
      </c>
      <c r="R11" s="605">
        <f t="shared" si="1"/>
        <v>20000</v>
      </c>
      <c r="S11" s="628"/>
      <c r="T11" s="628"/>
    </row>
    <row r="12" spans="1:40" s="606" customFormat="1" ht="149.44999999999999" customHeight="1">
      <c r="A12" s="629" t="s">
        <v>600</v>
      </c>
      <c r="B12" s="842" t="s">
        <v>615</v>
      </c>
      <c r="C12" s="842"/>
      <c r="D12" s="842"/>
      <c r="E12" s="842"/>
      <c r="F12" s="842"/>
      <c r="G12" s="842"/>
      <c r="H12" s="842"/>
      <c r="I12" s="842"/>
      <c r="J12" s="842"/>
      <c r="K12" s="842"/>
      <c r="L12" s="842"/>
      <c r="M12" s="842"/>
      <c r="N12" s="842"/>
      <c r="O12" s="632">
        <v>1</v>
      </c>
      <c r="P12" s="633" t="s">
        <v>9</v>
      </c>
      <c r="Q12" s="634" t="e">
        <f>(#REF!)*1.0536</f>
        <v>#REF!</v>
      </c>
      <c r="R12" s="635" t="e">
        <f t="shared" si="1"/>
        <v>#REF!</v>
      </c>
      <c r="S12" s="628"/>
      <c r="T12" s="628"/>
    </row>
    <row r="13" spans="1:40" s="606" customFormat="1" ht="115.5" customHeight="1">
      <c r="A13" s="629" t="s">
        <v>601</v>
      </c>
      <c r="B13" s="844" t="s">
        <v>640</v>
      </c>
      <c r="C13" s="844"/>
      <c r="D13" s="844"/>
      <c r="E13" s="844"/>
      <c r="F13" s="844"/>
      <c r="G13" s="844"/>
      <c r="H13" s="844"/>
      <c r="I13" s="844"/>
      <c r="J13" s="844"/>
      <c r="K13" s="844"/>
      <c r="L13" s="844"/>
      <c r="M13" s="844"/>
      <c r="N13" s="844"/>
      <c r="O13" s="632">
        <v>1</v>
      </c>
      <c r="P13" s="633" t="s">
        <v>9</v>
      </c>
      <c r="Q13" s="634">
        <v>40000</v>
      </c>
      <c r="R13" s="635">
        <f t="shared" si="1"/>
        <v>40000</v>
      </c>
      <c r="S13" s="628"/>
      <c r="T13" s="628"/>
    </row>
    <row r="14" spans="1:40" s="601" customFormat="1" ht="33" customHeight="1">
      <c r="A14" s="535" t="s">
        <v>550</v>
      </c>
      <c r="B14" s="836" t="s">
        <v>551</v>
      </c>
      <c r="C14" s="836"/>
      <c r="D14" s="836"/>
      <c r="E14" s="836"/>
      <c r="F14" s="836"/>
      <c r="G14" s="836"/>
      <c r="H14" s="836"/>
      <c r="I14" s="836"/>
      <c r="J14" s="836"/>
      <c r="K14" s="836"/>
      <c r="L14" s="836"/>
      <c r="M14" s="836"/>
      <c r="N14" s="836"/>
      <c r="O14" s="534">
        <v>1</v>
      </c>
      <c r="P14" s="534" t="s">
        <v>9</v>
      </c>
      <c r="Q14" s="604" t="e">
        <f>(#REF!)*1.0536</f>
        <v>#REF!</v>
      </c>
      <c r="R14" s="605" t="e">
        <f t="shared" si="1"/>
        <v>#REF!</v>
      </c>
      <c r="S14" s="628"/>
      <c r="T14" s="628"/>
      <c r="W14" s="535"/>
      <c r="X14" s="836"/>
      <c r="Y14" s="836"/>
      <c r="Z14" s="836"/>
      <c r="AA14" s="836"/>
      <c r="AB14" s="836"/>
      <c r="AC14" s="836"/>
      <c r="AD14" s="836"/>
      <c r="AE14" s="836"/>
      <c r="AF14" s="836"/>
      <c r="AG14" s="836"/>
      <c r="AH14" s="836"/>
      <c r="AI14" s="836"/>
      <c r="AJ14" s="836"/>
      <c r="AK14" s="534"/>
      <c r="AL14" s="534"/>
      <c r="AM14" s="604"/>
      <c r="AN14" s="605"/>
    </row>
    <row r="15" spans="1:40" s="601" customFormat="1" ht="40.15" customHeight="1">
      <c r="A15" s="636" t="s">
        <v>33</v>
      </c>
      <c r="B15" s="842" t="s">
        <v>554</v>
      </c>
      <c r="C15" s="842"/>
      <c r="D15" s="842"/>
      <c r="E15" s="842"/>
      <c r="F15" s="842"/>
      <c r="G15" s="842"/>
      <c r="H15" s="842"/>
      <c r="I15" s="842"/>
      <c r="J15" s="842"/>
      <c r="K15" s="842"/>
      <c r="L15" s="842"/>
      <c r="M15" s="842"/>
      <c r="N15" s="842"/>
      <c r="O15" s="637">
        <v>1</v>
      </c>
      <c r="P15" s="637" t="s">
        <v>9</v>
      </c>
      <c r="Q15" s="634" t="e">
        <f>(#REF!)*1.0536</f>
        <v>#REF!</v>
      </c>
      <c r="R15" s="635" t="e">
        <f t="shared" si="1"/>
        <v>#REF!</v>
      </c>
      <c r="S15" s="628"/>
      <c r="T15" s="628"/>
    </row>
    <row r="16" spans="1:40" s="601" customFormat="1" ht="40.5" customHeight="1">
      <c r="A16" s="636" t="s">
        <v>596</v>
      </c>
      <c r="B16" s="843" t="s">
        <v>597</v>
      </c>
      <c r="C16" s="843"/>
      <c r="D16" s="843"/>
      <c r="E16" s="843"/>
      <c r="F16" s="843"/>
      <c r="G16" s="843"/>
      <c r="H16" s="843"/>
      <c r="I16" s="843"/>
      <c r="J16" s="843"/>
      <c r="K16" s="843"/>
      <c r="L16" s="843"/>
      <c r="M16" s="843"/>
      <c r="N16" s="843"/>
      <c r="O16" s="637">
        <v>1</v>
      </c>
      <c r="P16" s="637" t="s">
        <v>9</v>
      </c>
      <c r="Q16" s="634" t="e">
        <f>(#REF!)*1.0536</f>
        <v>#REF!</v>
      </c>
      <c r="R16" s="635" t="e">
        <f t="shared" si="1"/>
        <v>#REF!</v>
      </c>
      <c r="S16" s="628"/>
      <c r="T16" s="628"/>
    </row>
    <row r="17" spans="1:228" s="601" customFormat="1" ht="41.25" customHeight="1">
      <c r="A17" s="636" t="s">
        <v>624</v>
      </c>
      <c r="B17" s="842" t="s">
        <v>623</v>
      </c>
      <c r="C17" s="842"/>
      <c r="D17" s="842"/>
      <c r="E17" s="842"/>
      <c r="F17" s="842"/>
      <c r="G17" s="842"/>
      <c r="H17" s="842"/>
      <c r="I17" s="842"/>
      <c r="J17" s="842"/>
      <c r="K17" s="842"/>
      <c r="L17" s="842"/>
      <c r="M17" s="842"/>
      <c r="N17" s="842"/>
      <c r="O17" s="637">
        <v>1</v>
      </c>
      <c r="P17" s="637" t="s">
        <v>9</v>
      </c>
      <c r="Q17" s="634" t="e">
        <f>(#REF!)*1.0536</f>
        <v>#REF!</v>
      </c>
      <c r="R17" s="635" t="e">
        <f t="shared" si="1"/>
        <v>#REF!</v>
      </c>
      <c r="S17" s="628"/>
      <c r="T17" s="628"/>
    </row>
    <row r="18" spans="1:228" s="601" customFormat="1" ht="41.25" customHeight="1">
      <c r="A18" s="636" t="s">
        <v>625</v>
      </c>
      <c r="B18" s="842" t="s">
        <v>626</v>
      </c>
      <c r="C18" s="842"/>
      <c r="D18" s="842"/>
      <c r="E18" s="842"/>
      <c r="F18" s="842"/>
      <c r="G18" s="842"/>
      <c r="H18" s="842"/>
      <c r="I18" s="842"/>
      <c r="J18" s="842"/>
      <c r="K18" s="842"/>
      <c r="L18" s="842"/>
      <c r="M18" s="842"/>
      <c r="N18" s="842"/>
      <c r="O18" s="637">
        <v>1</v>
      </c>
      <c r="P18" s="637" t="s">
        <v>9</v>
      </c>
      <c r="Q18" s="634" t="e">
        <f>(#REF!)*1.0536</f>
        <v>#REF!</v>
      </c>
      <c r="R18" s="635" t="e">
        <f t="shared" si="1"/>
        <v>#REF!</v>
      </c>
      <c r="S18" s="628"/>
      <c r="T18" s="628"/>
    </row>
    <row r="19" spans="1:228" s="606" customFormat="1" ht="52.9" customHeight="1">
      <c r="A19" s="633" t="s">
        <v>555</v>
      </c>
      <c r="B19" s="844" t="s">
        <v>556</v>
      </c>
      <c r="C19" s="844"/>
      <c r="D19" s="844"/>
      <c r="E19" s="844"/>
      <c r="F19" s="844"/>
      <c r="G19" s="844"/>
      <c r="H19" s="844"/>
      <c r="I19" s="844"/>
      <c r="J19" s="844"/>
      <c r="K19" s="844"/>
      <c r="L19" s="844"/>
      <c r="M19" s="844"/>
      <c r="N19" s="844"/>
      <c r="O19" s="633">
        <v>1</v>
      </c>
      <c r="P19" s="633" t="s">
        <v>557</v>
      </c>
      <c r="Q19" s="644" t="e">
        <f>(#REF!)*1.0536</f>
        <v>#REF!</v>
      </c>
      <c r="R19" s="635" t="e">
        <f t="shared" si="0"/>
        <v>#REF!</v>
      </c>
      <c r="S19" s="628"/>
      <c r="T19" s="628"/>
    </row>
    <row r="20" spans="1:228" s="606" customFormat="1" ht="50.45" customHeight="1">
      <c r="A20" s="633" t="s">
        <v>435</v>
      </c>
      <c r="B20" s="844" t="s">
        <v>558</v>
      </c>
      <c r="C20" s="844"/>
      <c r="D20" s="844"/>
      <c r="E20" s="844"/>
      <c r="F20" s="844"/>
      <c r="G20" s="844"/>
      <c r="H20" s="844"/>
      <c r="I20" s="844"/>
      <c r="J20" s="844"/>
      <c r="K20" s="844"/>
      <c r="L20" s="844"/>
      <c r="M20" s="844"/>
      <c r="N20" s="844"/>
      <c r="O20" s="633">
        <v>1</v>
      </c>
      <c r="P20" s="633" t="s">
        <v>557</v>
      </c>
      <c r="Q20" s="644" t="e">
        <f>(#REF!)*1.0536</f>
        <v>#REF!</v>
      </c>
      <c r="R20" s="635" t="e">
        <f t="shared" si="0"/>
        <v>#REF!</v>
      </c>
      <c r="S20" s="628"/>
      <c r="T20" s="628"/>
    </row>
    <row r="21" spans="1:228" s="606" customFormat="1" ht="55.15" customHeight="1">
      <c r="A21" s="633" t="s">
        <v>559</v>
      </c>
      <c r="B21" s="844" t="s">
        <v>560</v>
      </c>
      <c r="C21" s="844"/>
      <c r="D21" s="844"/>
      <c r="E21" s="844"/>
      <c r="F21" s="844"/>
      <c r="G21" s="844"/>
      <c r="H21" s="844"/>
      <c r="I21" s="844"/>
      <c r="J21" s="844"/>
      <c r="K21" s="844"/>
      <c r="L21" s="844"/>
      <c r="M21" s="844"/>
      <c r="N21" s="844"/>
      <c r="O21" s="633">
        <v>1</v>
      </c>
      <c r="P21" s="633" t="s">
        <v>557</v>
      </c>
      <c r="Q21" s="644" t="e">
        <f>(#REF!)*1.0536</f>
        <v>#REF!</v>
      </c>
      <c r="R21" s="635" t="e">
        <f t="shared" si="0"/>
        <v>#REF!</v>
      </c>
      <c r="S21" s="628"/>
      <c r="T21" s="628"/>
    </row>
    <row r="22" spans="1:228" s="606" customFormat="1" ht="52.9" customHeight="1">
      <c r="A22" s="633" t="s">
        <v>561</v>
      </c>
      <c r="B22" s="844" t="s">
        <v>562</v>
      </c>
      <c r="C22" s="844"/>
      <c r="D22" s="844"/>
      <c r="E22" s="844"/>
      <c r="F22" s="844"/>
      <c r="G22" s="844"/>
      <c r="H22" s="844"/>
      <c r="I22" s="844"/>
      <c r="J22" s="844"/>
      <c r="K22" s="844"/>
      <c r="L22" s="844"/>
      <c r="M22" s="844"/>
      <c r="N22" s="844"/>
      <c r="O22" s="633">
        <v>1</v>
      </c>
      <c r="P22" s="633" t="s">
        <v>557</v>
      </c>
      <c r="Q22" s="644" t="e">
        <f>(#REF!)*1.0536</f>
        <v>#REF!</v>
      </c>
      <c r="R22" s="635" t="e">
        <f t="shared" si="0"/>
        <v>#REF!</v>
      </c>
      <c r="S22" s="628"/>
      <c r="T22" s="628"/>
    </row>
    <row r="23" spans="1:228" s="606" customFormat="1" ht="50.45" customHeight="1">
      <c r="A23" s="633" t="s">
        <v>563</v>
      </c>
      <c r="B23" s="844" t="s">
        <v>564</v>
      </c>
      <c r="C23" s="844"/>
      <c r="D23" s="844"/>
      <c r="E23" s="844"/>
      <c r="F23" s="844"/>
      <c r="G23" s="844"/>
      <c r="H23" s="844"/>
      <c r="I23" s="844"/>
      <c r="J23" s="844"/>
      <c r="K23" s="844"/>
      <c r="L23" s="844"/>
      <c r="M23" s="844"/>
      <c r="N23" s="844"/>
      <c r="O23" s="633">
        <v>1</v>
      </c>
      <c r="P23" s="633" t="s">
        <v>557</v>
      </c>
      <c r="Q23" s="644" t="e">
        <f>(#REF!)*1.0536</f>
        <v>#REF!</v>
      </c>
      <c r="R23" s="635" t="e">
        <f t="shared" si="0"/>
        <v>#REF!</v>
      </c>
      <c r="S23" s="628"/>
      <c r="T23" s="628"/>
    </row>
    <row r="24" spans="1:228" s="611" customFormat="1" ht="44.45" customHeight="1">
      <c r="A24" s="636" t="s">
        <v>565</v>
      </c>
      <c r="B24" s="845" t="s">
        <v>566</v>
      </c>
      <c r="C24" s="845"/>
      <c r="D24" s="845"/>
      <c r="E24" s="845"/>
      <c r="F24" s="845"/>
      <c r="G24" s="845"/>
      <c r="H24" s="845"/>
      <c r="I24" s="845"/>
      <c r="J24" s="845"/>
      <c r="K24" s="845"/>
      <c r="L24" s="845"/>
      <c r="M24" s="845"/>
      <c r="N24" s="845"/>
      <c r="O24" s="638">
        <v>1</v>
      </c>
      <c r="P24" s="633" t="s">
        <v>557</v>
      </c>
      <c r="Q24" s="634" t="e">
        <f>(#REF!)*1.0536</f>
        <v>#REF!</v>
      </c>
      <c r="R24" s="639" t="e">
        <f>O24*Q24</f>
        <v>#REF!</v>
      </c>
      <c r="S24" s="624"/>
      <c r="T24" s="624"/>
      <c r="U24" s="610"/>
      <c r="V24" s="610"/>
      <c r="W24" s="610"/>
      <c r="X24" s="610"/>
      <c r="Y24" s="610"/>
      <c r="Z24" s="610"/>
      <c r="AA24" s="610"/>
      <c r="AB24" s="610"/>
      <c r="AC24" s="610"/>
      <c r="AD24" s="610"/>
      <c r="AE24" s="610"/>
      <c r="AF24" s="610"/>
      <c r="AG24" s="610"/>
      <c r="AH24" s="610"/>
      <c r="AI24" s="610"/>
      <c r="AJ24" s="610"/>
      <c r="AK24" s="610"/>
      <c r="AL24" s="610"/>
      <c r="AM24" s="610"/>
      <c r="AN24" s="610"/>
      <c r="AO24" s="610"/>
      <c r="AP24" s="610"/>
      <c r="AQ24" s="610"/>
      <c r="AR24" s="610"/>
      <c r="AS24" s="610"/>
      <c r="AT24" s="610"/>
      <c r="AU24" s="610"/>
      <c r="AV24" s="610"/>
      <c r="AW24" s="610"/>
      <c r="AX24" s="610"/>
      <c r="AY24" s="610"/>
      <c r="AZ24" s="610"/>
      <c r="BA24" s="610"/>
      <c r="BB24" s="610"/>
      <c r="BC24" s="610"/>
      <c r="BD24" s="610"/>
      <c r="BE24" s="610"/>
      <c r="BF24" s="610"/>
      <c r="BG24" s="610"/>
      <c r="BH24" s="610"/>
      <c r="BI24" s="610"/>
      <c r="BJ24" s="610"/>
      <c r="BK24" s="610"/>
      <c r="BL24" s="610"/>
      <c r="BM24" s="610"/>
      <c r="BN24" s="610"/>
      <c r="BO24" s="610"/>
      <c r="BP24" s="610"/>
      <c r="BQ24" s="610"/>
      <c r="BR24" s="610"/>
      <c r="BS24" s="610"/>
      <c r="BT24" s="610"/>
      <c r="BU24" s="610"/>
      <c r="BV24" s="610"/>
      <c r="BW24" s="610"/>
      <c r="BX24" s="610"/>
      <c r="BY24" s="610"/>
      <c r="BZ24" s="610"/>
      <c r="CA24" s="610"/>
      <c r="CB24" s="610"/>
      <c r="CC24" s="610"/>
      <c r="CD24" s="610"/>
      <c r="CE24" s="610"/>
      <c r="CF24" s="610"/>
      <c r="CG24" s="610"/>
      <c r="CH24" s="610"/>
      <c r="CI24" s="610"/>
      <c r="CJ24" s="610"/>
      <c r="CK24" s="610"/>
      <c r="CL24" s="610"/>
      <c r="CM24" s="610"/>
      <c r="CN24" s="610"/>
      <c r="CO24" s="610"/>
      <c r="CP24" s="610"/>
      <c r="CQ24" s="610"/>
      <c r="CR24" s="610"/>
      <c r="CS24" s="610"/>
      <c r="CT24" s="610"/>
      <c r="CU24" s="610"/>
      <c r="CV24" s="610"/>
      <c r="CW24" s="610"/>
      <c r="CX24" s="610"/>
      <c r="CY24" s="610"/>
      <c r="CZ24" s="610"/>
      <c r="DA24" s="610"/>
      <c r="DB24" s="610"/>
      <c r="DC24" s="610"/>
      <c r="DD24" s="610"/>
      <c r="DE24" s="610"/>
      <c r="DF24" s="610"/>
      <c r="DG24" s="610"/>
      <c r="DH24" s="610"/>
      <c r="DI24" s="610"/>
      <c r="DJ24" s="610"/>
      <c r="DK24" s="610"/>
      <c r="DL24" s="610"/>
      <c r="DM24" s="610"/>
      <c r="DN24" s="610"/>
      <c r="DO24" s="610"/>
      <c r="DP24" s="610"/>
      <c r="DQ24" s="610"/>
      <c r="DR24" s="610"/>
      <c r="DS24" s="610"/>
      <c r="DT24" s="610"/>
      <c r="DU24" s="610"/>
      <c r="DV24" s="610"/>
      <c r="DW24" s="610"/>
      <c r="DX24" s="610"/>
      <c r="DY24" s="610"/>
      <c r="DZ24" s="610"/>
      <c r="EA24" s="610"/>
      <c r="EB24" s="610"/>
      <c r="EC24" s="610"/>
      <c r="ED24" s="610"/>
      <c r="EE24" s="610"/>
      <c r="EF24" s="610"/>
      <c r="EG24" s="610"/>
      <c r="EH24" s="610"/>
      <c r="EI24" s="610"/>
      <c r="EJ24" s="610"/>
      <c r="EK24" s="610"/>
      <c r="EL24" s="610"/>
      <c r="EM24" s="610"/>
      <c r="EN24" s="610"/>
      <c r="EO24" s="610"/>
      <c r="EP24" s="610"/>
      <c r="EQ24" s="610"/>
      <c r="ER24" s="610"/>
      <c r="ES24" s="610"/>
      <c r="ET24" s="610"/>
      <c r="EU24" s="610"/>
      <c r="EV24" s="610"/>
      <c r="EW24" s="610"/>
      <c r="EX24" s="610"/>
      <c r="EY24" s="610"/>
      <c r="EZ24" s="610"/>
      <c r="FA24" s="610"/>
      <c r="FB24" s="610"/>
      <c r="FC24" s="610"/>
      <c r="FD24" s="610"/>
      <c r="FE24" s="610"/>
      <c r="FF24" s="610"/>
      <c r="FG24" s="610"/>
      <c r="FH24" s="610"/>
      <c r="FI24" s="610"/>
      <c r="FJ24" s="610"/>
      <c r="FK24" s="610"/>
      <c r="FL24" s="610"/>
      <c r="FM24" s="610"/>
      <c r="FN24" s="610"/>
      <c r="FO24" s="610"/>
      <c r="FP24" s="610"/>
      <c r="FQ24" s="610"/>
      <c r="FR24" s="610"/>
      <c r="FS24" s="610"/>
      <c r="FT24" s="610"/>
      <c r="FU24" s="610"/>
      <c r="FV24" s="610"/>
      <c r="FW24" s="610"/>
      <c r="FX24" s="610"/>
      <c r="FY24" s="610"/>
      <c r="FZ24" s="610"/>
      <c r="GA24" s="610"/>
      <c r="GB24" s="610"/>
      <c r="GC24" s="610"/>
      <c r="GD24" s="610"/>
      <c r="GE24" s="610"/>
      <c r="GF24" s="610"/>
      <c r="GG24" s="610"/>
      <c r="GH24" s="610"/>
      <c r="GI24" s="610"/>
      <c r="GJ24" s="610"/>
      <c r="GK24" s="610"/>
      <c r="GL24" s="610"/>
      <c r="GM24" s="610"/>
      <c r="GN24" s="610"/>
      <c r="GO24" s="610"/>
      <c r="GP24" s="610"/>
      <c r="GQ24" s="610"/>
      <c r="GR24" s="610"/>
      <c r="GS24" s="610"/>
      <c r="GT24" s="610"/>
      <c r="GU24" s="610"/>
      <c r="GV24" s="610"/>
      <c r="GW24" s="610"/>
      <c r="GX24" s="610"/>
      <c r="GY24" s="610"/>
      <c r="GZ24" s="610"/>
      <c r="HA24" s="610"/>
      <c r="HB24" s="610"/>
      <c r="HC24" s="610"/>
      <c r="HD24" s="610"/>
      <c r="HE24" s="610"/>
      <c r="HF24" s="610"/>
      <c r="HG24" s="610"/>
      <c r="HH24" s="610"/>
      <c r="HI24" s="610"/>
      <c r="HJ24" s="610"/>
      <c r="HK24" s="610"/>
      <c r="HL24" s="610"/>
      <c r="HM24" s="610"/>
      <c r="HN24" s="610"/>
      <c r="HO24" s="610"/>
      <c r="HP24" s="610"/>
      <c r="HQ24" s="610"/>
      <c r="HR24" s="610"/>
      <c r="HS24" s="610"/>
      <c r="HT24" s="610"/>
    </row>
    <row r="25" spans="1:228" s="611" customFormat="1" ht="32.450000000000003" customHeight="1">
      <c r="A25" s="636" t="s">
        <v>567</v>
      </c>
      <c r="B25" s="845" t="s">
        <v>568</v>
      </c>
      <c r="C25" s="845"/>
      <c r="D25" s="845"/>
      <c r="E25" s="845"/>
      <c r="F25" s="845"/>
      <c r="G25" s="845"/>
      <c r="H25" s="845"/>
      <c r="I25" s="845"/>
      <c r="J25" s="845"/>
      <c r="K25" s="845"/>
      <c r="L25" s="845"/>
      <c r="M25" s="845"/>
      <c r="N25" s="845"/>
      <c r="O25" s="638">
        <v>1</v>
      </c>
      <c r="P25" s="633" t="s">
        <v>557</v>
      </c>
      <c r="Q25" s="634" t="e">
        <f>(#REF!)*1.0536</f>
        <v>#REF!</v>
      </c>
      <c r="R25" s="639" t="e">
        <f t="shared" ref="R25:R26" si="2">O25*Q25</f>
        <v>#REF!</v>
      </c>
      <c r="S25" s="624"/>
      <c r="T25" s="624"/>
      <c r="U25" s="610"/>
      <c r="V25" s="610"/>
      <c r="W25" s="610"/>
      <c r="X25" s="610"/>
      <c r="Y25" s="610"/>
      <c r="Z25" s="610"/>
      <c r="AA25" s="610"/>
      <c r="AB25" s="610"/>
      <c r="AC25" s="610"/>
      <c r="AD25" s="610"/>
      <c r="AE25" s="610"/>
      <c r="AF25" s="610"/>
      <c r="AG25" s="610"/>
      <c r="AH25" s="610"/>
      <c r="AI25" s="610"/>
      <c r="AJ25" s="610"/>
      <c r="AK25" s="610"/>
      <c r="AL25" s="610"/>
      <c r="AM25" s="610"/>
      <c r="AN25" s="610"/>
      <c r="AO25" s="610"/>
      <c r="AP25" s="610"/>
      <c r="AQ25" s="610"/>
      <c r="AR25" s="610"/>
      <c r="AS25" s="610"/>
      <c r="AT25" s="610"/>
      <c r="AU25" s="610"/>
      <c r="AV25" s="610"/>
      <c r="AW25" s="610"/>
      <c r="AX25" s="610"/>
      <c r="AY25" s="610"/>
      <c r="AZ25" s="610"/>
      <c r="BA25" s="610"/>
      <c r="BB25" s="610"/>
      <c r="BC25" s="610"/>
      <c r="BD25" s="610"/>
      <c r="BE25" s="610"/>
      <c r="BF25" s="610"/>
      <c r="BG25" s="610"/>
      <c r="BH25" s="610"/>
      <c r="BI25" s="610"/>
      <c r="BJ25" s="610"/>
      <c r="BK25" s="610"/>
      <c r="BL25" s="610"/>
      <c r="BM25" s="610"/>
      <c r="BN25" s="610"/>
      <c r="BO25" s="610"/>
      <c r="BP25" s="610"/>
      <c r="BQ25" s="610"/>
      <c r="BR25" s="610"/>
      <c r="BS25" s="610"/>
      <c r="BT25" s="610"/>
      <c r="BU25" s="610"/>
      <c r="BV25" s="610"/>
      <c r="BW25" s="610"/>
      <c r="BX25" s="610"/>
      <c r="BY25" s="610"/>
      <c r="BZ25" s="610"/>
      <c r="CA25" s="610"/>
      <c r="CB25" s="610"/>
      <c r="CC25" s="610"/>
      <c r="CD25" s="610"/>
      <c r="CE25" s="610"/>
      <c r="CF25" s="610"/>
      <c r="CG25" s="610"/>
      <c r="CH25" s="610"/>
      <c r="CI25" s="610"/>
      <c r="CJ25" s="610"/>
      <c r="CK25" s="610"/>
      <c r="CL25" s="610"/>
      <c r="CM25" s="610"/>
      <c r="CN25" s="610"/>
      <c r="CO25" s="610"/>
      <c r="CP25" s="610"/>
      <c r="CQ25" s="610"/>
      <c r="CR25" s="610"/>
      <c r="CS25" s="610"/>
      <c r="CT25" s="610"/>
      <c r="CU25" s="610"/>
      <c r="CV25" s="610"/>
      <c r="CW25" s="610"/>
      <c r="CX25" s="610"/>
      <c r="CY25" s="610"/>
      <c r="CZ25" s="610"/>
      <c r="DA25" s="610"/>
      <c r="DB25" s="610"/>
      <c r="DC25" s="610"/>
      <c r="DD25" s="610"/>
      <c r="DE25" s="610"/>
      <c r="DF25" s="610"/>
      <c r="DG25" s="610"/>
      <c r="DH25" s="610"/>
      <c r="DI25" s="610"/>
      <c r="DJ25" s="610"/>
      <c r="DK25" s="610"/>
      <c r="DL25" s="610"/>
      <c r="DM25" s="610"/>
      <c r="DN25" s="610"/>
      <c r="DO25" s="610"/>
      <c r="DP25" s="610"/>
      <c r="DQ25" s="610"/>
      <c r="DR25" s="610"/>
      <c r="DS25" s="610"/>
      <c r="DT25" s="610"/>
      <c r="DU25" s="610"/>
      <c r="DV25" s="610"/>
      <c r="DW25" s="610"/>
      <c r="DX25" s="610"/>
      <c r="DY25" s="610"/>
      <c r="DZ25" s="610"/>
      <c r="EA25" s="610"/>
      <c r="EB25" s="610"/>
      <c r="EC25" s="610"/>
      <c r="ED25" s="610"/>
      <c r="EE25" s="610"/>
      <c r="EF25" s="610"/>
      <c r="EG25" s="610"/>
      <c r="EH25" s="610"/>
      <c r="EI25" s="610"/>
      <c r="EJ25" s="610"/>
      <c r="EK25" s="610"/>
      <c r="EL25" s="610"/>
      <c r="EM25" s="610"/>
      <c r="EN25" s="610"/>
      <c r="EO25" s="610"/>
      <c r="EP25" s="610"/>
      <c r="EQ25" s="610"/>
      <c r="ER25" s="610"/>
      <c r="ES25" s="610"/>
      <c r="ET25" s="610"/>
      <c r="EU25" s="610"/>
      <c r="EV25" s="610"/>
      <c r="EW25" s="610"/>
      <c r="EX25" s="610"/>
      <c r="EY25" s="610"/>
      <c r="EZ25" s="610"/>
      <c r="FA25" s="610"/>
      <c r="FB25" s="610"/>
      <c r="FC25" s="610"/>
      <c r="FD25" s="610"/>
      <c r="FE25" s="610"/>
      <c r="FF25" s="610"/>
      <c r="FG25" s="610"/>
      <c r="FH25" s="610"/>
      <c r="FI25" s="610"/>
      <c r="FJ25" s="610"/>
      <c r="FK25" s="610"/>
      <c r="FL25" s="610"/>
      <c r="FM25" s="610"/>
      <c r="FN25" s="610"/>
      <c r="FO25" s="610"/>
      <c r="FP25" s="610"/>
      <c r="FQ25" s="610"/>
      <c r="FR25" s="610"/>
      <c r="FS25" s="610"/>
      <c r="FT25" s="610"/>
      <c r="FU25" s="610"/>
      <c r="FV25" s="610"/>
      <c r="FW25" s="610"/>
      <c r="FX25" s="610"/>
      <c r="FY25" s="610"/>
      <c r="FZ25" s="610"/>
      <c r="GA25" s="610"/>
      <c r="GB25" s="610"/>
      <c r="GC25" s="610"/>
      <c r="GD25" s="610"/>
      <c r="GE25" s="610"/>
      <c r="GF25" s="610"/>
      <c r="GG25" s="610"/>
      <c r="GH25" s="610"/>
      <c r="GI25" s="610"/>
      <c r="GJ25" s="610"/>
      <c r="GK25" s="610"/>
      <c r="GL25" s="610"/>
      <c r="GM25" s="610"/>
      <c r="GN25" s="610"/>
      <c r="GO25" s="610"/>
      <c r="GP25" s="610"/>
      <c r="GQ25" s="610"/>
      <c r="GR25" s="610"/>
      <c r="GS25" s="610"/>
      <c r="GT25" s="610"/>
      <c r="GU25" s="610"/>
      <c r="GV25" s="610"/>
      <c r="GW25" s="610"/>
      <c r="GX25" s="610"/>
      <c r="GY25" s="610"/>
      <c r="GZ25" s="610"/>
      <c r="HA25" s="610"/>
      <c r="HB25" s="610"/>
      <c r="HC25" s="610"/>
      <c r="HD25" s="610"/>
      <c r="HE25" s="610"/>
      <c r="HF25" s="610"/>
      <c r="HG25" s="610"/>
      <c r="HH25" s="610"/>
      <c r="HI25" s="610"/>
      <c r="HJ25" s="610"/>
      <c r="HK25" s="610"/>
      <c r="HL25" s="610"/>
      <c r="HM25" s="610"/>
      <c r="HN25" s="610"/>
      <c r="HO25" s="610"/>
      <c r="HP25" s="610"/>
      <c r="HQ25" s="610"/>
      <c r="HR25" s="610"/>
      <c r="HS25" s="610"/>
      <c r="HT25" s="610"/>
    </row>
    <row r="26" spans="1:228" s="611" customFormat="1" ht="44.45" customHeight="1">
      <c r="A26" s="636" t="s">
        <v>569</v>
      </c>
      <c r="B26" s="845" t="s">
        <v>570</v>
      </c>
      <c r="C26" s="845"/>
      <c r="D26" s="845"/>
      <c r="E26" s="845"/>
      <c r="F26" s="845"/>
      <c r="G26" s="845"/>
      <c r="H26" s="845"/>
      <c r="I26" s="845"/>
      <c r="J26" s="845"/>
      <c r="K26" s="845"/>
      <c r="L26" s="845"/>
      <c r="M26" s="845"/>
      <c r="N26" s="845"/>
      <c r="O26" s="638">
        <v>1</v>
      </c>
      <c r="P26" s="633" t="s">
        <v>557</v>
      </c>
      <c r="Q26" s="634" t="e">
        <f>(#REF!)*1.0536</f>
        <v>#REF!</v>
      </c>
      <c r="R26" s="639" t="e">
        <f t="shared" si="2"/>
        <v>#REF!</v>
      </c>
      <c r="S26" s="624"/>
      <c r="T26" s="624"/>
      <c r="U26" s="610"/>
      <c r="V26" s="610"/>
      <c r="W26" s="610"/>
      <c r="X26" s="610"/>
      <c r="Y26" s="610"/>
      <c r="Z26" s="610"/>
      <c r="AA26" s="610"/>
      <c r="AB26" s="610"/>
      <c r="AC26" s="610"/>
      <c r="AD26" s="610"/>
      <c r="AE26" s="610"/>
      <c r="AF26" s="610"/>
      <c r="AG26" s="610"/>
      <c r="AH26" s="610"/>
      <c r="AI26" s="610"/>
      <c r="AJ26" s="610"/>
      <c r="AK26" s="610"/>
      <c r="AL26" s="610"/>
      <c r="AM26" s="610"/>
      <c r="AN26" s="610"/>
      <c r="AO26" s="610"/>
      <c r="AP26" s="610"/>
      <c r="AQ26" s="610"/>
      <c r="AR26" s="610"/>
      <c r="AS26" s="610"/>
      <c r="AT26" s="610"/>
      <c r="AU26" s="610"/>
      <c r="AV26" s="610"/>
      <c r="AW26" s="610"/>
      <c r="AX26" s="610"/>
      <c r="AY26" s="610"/>
      <c r="AZ26" s="610"/>
      <c r="BA26" s="610"/>
      <c r="BB26" s="610"/>
      <c r="BC26" s="610"/>
      <c r="BD26" s="610"/>
      <c r="BE26" s="610"/>
      <c r="BF26" s="610"/>
      <c r="BG26" s="610"/>
      <c r="BH26" s="610"/>
      <c r="BI26" s="610"/>
      <c r="BJ26" s="610"/>
      <c r="BK26" s="610"/>
      <c r="BL26" s="610"/>
      <c r="BM26" s="610"/>
      <c r="BN26" s="610"/>
      <c r="BO26" s="610"/>
      <c r="BP26" s="610"/>
      <c r="BQ26" s="610"/>
      <c r="BR26" s="610"/>
      <c r="BS26" s="610"/>
      <c r="BT26" s="610"/>
      <c r="BU26" s="610"/>
      <c r="BV26" s="610"/>
      <c r="BW26" s="610"/>
      <c r="BX26" s="610"/>
      <c r="BY26" s="610"/>
      <c r="BZ26" s="610"/>
      <c r="CA26" s="610"/>
      <c r="CB26" s="610"/>
      <c r="CC26" s="610"/>
      <c r="CD26" s="610"/>
      <c r="CE26" s="610"/>
      <c r="CF26" s="610"/>
      <c r="CG26" s="610"/>
      <c r="CH26" s="610"/>
      <c r="CI26" s="610"/>
      <c r="CJ26" s="610"/>
      <c r="CK26" s="610"/>
      <c r="CL26" s="610"/>
      <c r="CM26" s="610"/>
      <c r="CN26" s="610"/>
      <c r="CO26" s="610"/>
      <c r="CP26" s="610"/>
      <c r="CQ26" s="610"/>
      <c r="CR26" s="610"/>
      <c r="CS26" s="610"/>
      <c r="CT26" s="610"/>
      <c r="CU26" s="610"/>
      <c r="CV26" s="610"/>
      <c r="CW26" s="610"/>
      <c r="CX26" s="610"/>
      <c r="CY26" s="610"/>
      <c r="CZ26" s="610"/>
      <c r="DA26" s="610"/>
      <c r="DB26" s="610"/>
      <c r="DC26" s="610"/>
      <c r="DD26" s="610"/>
      <c r="DE26" s="610"/>
      <c r="DF26" s="610"/>
      <c r="DG26" s="610"/>
      <c r="DH26" s="610"/>
      <c r="DI26" s="610"/>
      <c r="DJ26" s="610"/>
      <c r="DK26" s="610"/>
      <c r="DL26" s="610"/>
      <c r="DM26" s="610"/>
      <c r="DN26" s="610"/>
      <c r="DO26" s="610"/>
      <c r="DP26" s="610"/>
      <c r="DQ26" s="610"/>
      <c r="DR26" s="610"/>
      <c r="DS26" s="610"/>
      <c r="DT26" s="610"/>
      <c r="DU26" s="610"/>
      <c r="DV26" s="610"/>
      <c r="DW26" s="610"/>
      <c r="DX26" s="610"/>
      <c r="DY26" s="610"/>
      <c r="DZ26" s="610"/>
      <c r="EA26" s="610"/>
      <c r="EB26" s="610"/>
      <c r="EC26" s="610"/>
      <c r="ED26" s="610"/>
      <c r="EE26" s="610"/>
      <c r="EF26" s="610"/>
      <c r="EG26" s="610"/>
      <c r="EH26" s="610"/>
      <c r="EI26" s="610"/>
      <c r="EJ26" s="610"/>
      <c r="EK26" s="610"/>
      <c r="EL26" s="610"/>
      <c r="EM26" s="610"/>
      <c r="EN26" s="610"/>
      <c r="EO26" s="610"/>
      <c r="EP26" s="610"/>
      <c r="EQ26" s="610"/>
      <c r="ER26" s="610"/>
      <c r="ES26" s="610"/>
      <c r="ET26" s="610"/>
      <c r="EU26" s="610"/>
      <c r="EV26" s="610"/>
      <c r="EW26" s="610"/>
      <c r="EX26" s="610"/>
      <c r="EY26" s="610"/>
      <c r="EZ26" s="610"/>
      <c r="FA26" s="610"/>
      <c r="FB26" s="610"/>
      <c r="FC26" s="610"/>
      <c r="FD26" s="610"/>
      <c r="FE26" s="610"/>
      <c r="FF26" s="610"/>
      <c r="FG26" s="610"/>
      <c r="FH26" s="610"/>
      <c r="FI26" s="610"/>
      <c r="FJ26" s="610"/>
      <c r="FK26" s="610"/>
      <c r="FL26" s="610"/>
      <c r="FM26" s="610"/>
      <c r="FN26" s="610"/>
      <c r="FO26" s="610"/>
      <c r="FP26" s="610"/>
      <c r="FQ26" s="610"/>
      <c r="FR26" s="610"/>
      <c r="FS26" s="610"/>
      <c r="FT26" s="610"/>
      <c r="FU26" s="610"/>
      <c r="FV26" s="610"/>
      <c r="FW26" s="610"/>
      <c r="FX26" s="610"/>
      <c r="FY26" s="610"/>
      <c r="FZ26" s="610"/>
      <c r="GA26" s="610"/>
      <c r="GB26" s="610"/>
      <c r="GC26" s="610"/>
      <c r="GD26" s="610"/>
      <c r="GE26" s="610"/>
      <c r="GF26" s="610"/>
      <c r="GG26" s="610"/>
      <c r="GH26" s="610"/>
      <c r="GI26" s="610"/>
      <c r="GJ26" s="610"/>
      <c r="GK26" s="610"/>
      <c r="GL26" s="610"/>
      <c r="GM26" s="610"/>
      <c r="GN26" s="610"/>
      <c r="GO26" s="610"/>
      <c r="GP26" s="610"/>
      <c r="GQ26" s="610"/>
      <c r="GR26" s="610"/>
      <c r="GS26" s="610"/>
      <c r="GT26" s="610"/>
      <c r="GU26" s="610"/>
      <c r="GV26" s="610"/>
      <c r="GW26" s="610"/>
      <c r="GX26" s="610"/>
      <c r="GY26" s="610"/>
      <c r="GZ26" s="610"/>
      <c r="HA26" s="610"/>
      <c r="HB26" s="610"/>
      <c r="HC26" s="610"/>
      <c r="HD26" s="610"/>
      <c r="HE26" s="610"/>
      <c r="HF26" s="610"/>
      <c r="HG26" s="610"/>
      <c r="HH26" s="610"/>
      <c r="HI26" s="610"/>
      <c r="HJ26" s="610"/>
      <c r="HK26" s="610"/>
      <c r="HL26" s="610"/>
      <c r="HM26" s="610"/>
      <c r="HN26" s="610"/>
      <c r="HO26" s="610"/>
      <c r="HP26" s="610"/>
      <c r="HQ26" s="610"/>
      <c r="HR26" s="610"/>
      <c r="HS26" s="610"/>
      <c r="HT26" s="610"/>
    </row>
    <row r="27" spans="1:228" s="611" customFormat="1" ht="44.45" customHeight="1">
      <c r="A27" s="636" t="s">
        <v>571</v>
      </c>
      <c r="B27" s="845" t="s">
        <v>572</v>
      </c>
      <c r="C27" s="845"/>
      <c r="D27" s="845"/>
      <c r="E27" s="845"/>
      <c r="F27" s="845"/>
      <c r="G27" s="845"/>
      <c r="H27" s="845"/>
      <c r="I27" s="845"/>
      <c r="J27" s="845"/>
      <c r="K27" s="845"/>
      <c r="L27" s="845"/>
      <c r="M27" s="845"/>
      <c r="N27" s="845"/>
      <c r="O27" s="638">
        <v>1</v>
      </c>
      <c r="P27" s="634" t="s">
        <v>379</v>
      </c>
      <c r="Q27" s="634" t="e">
        <f>(#REF!)*1.0536</f>
        <v>#REF!</v>
      </c>
      <c r="R27" s="639" t="e">
        <f>O27*Q27</f>
        <v>#REF!</v>
      </c>
      <c r="S27" s="624"/>
      <c r="T27" s="624"/>
      <c r="U27" s="610"/>
      <c r="V27" s="610"/>
      <c r="W27" s="610"/>
      <c r="X27" s="610"/>
      <c r="Y27" s="610"/>
      <c r="Z27" s="610"/>
      <c r="AA27" s="610"/>
      <c r="AB27" s="610"/>
      <c r="AC27" s="610"/>
      <c r="AD27" s="610"/>
      <c r="AE27" s="610"/>
      <c r="AF27" s="610"/>
      <c r="AG27" s="610"/>
      <c r="AH27" s="610"/>
      <c r="AI27" s="610"/>
      <c r="AJ27" s="610"/>
      <c r="AK27" s="610"/>
      <c r="AL27" s="610"/>
      <c r="AM27" s="610"/>
      <c r="AN27" s="610"/>
      <c r="AO27" s="610"/>
      <c r="AP27" s="610"/>
      <c r="AQ27" s="610"/>
      <c r="AR27" s="610"/>
      <c r="AS27" s="610"/>
      <c r="AT27" s="610"/>
      <c r="AU27" s="610"/>
      <c r="AV27" s="610"/>
      <c r="AW27" s="610"/>
      <c r="AX27" s="610"/>
      <c r="AY27" s="610"/>
      <c r="AZ27" s="610"/>
      <c r="BA27" s="610"/>
      <c r="BB27" s="610"/>
      <c r="BC27" s="610"/>
      <c r="BD27" s="610"/>
      <c r="BE27" s="610"/>
      <c r="BF27" s="610"/>
      <c r="BG27" s="610"/>
      <c r="BH27" s="610"/>
      <c r="BI27" s="610"/>
      <c r="BJ27" s="610"/>
      <c r="BK27" s="610"/>
      <c r="BL27" s="610"/>
      <c r="BM27" s="610"/>
      <c r="BN27" s="610"/>
      <c r="BO27" s="610"/>
      <c r="BP27" s="610"/>
      <c r="BQ27" s="610"/>
      <c r="BR27" s="610"/>
      <c r="BS27" s="610"/>
      <c r="BT27" s="610"/>
      <c r="BU27" s="610"/>
      <c r="BV27" s="610"/>
      <c r="BW27" s="610"/>
      <c r="BX27" s="610"/>
      <c r="BY27" s="610"/>
      <c r="BZ27" s="610"/>
      <c r="CA27" s="610"/>
      <c r="CB27" s="610"/>
      <c r="CC27" s="610"/>
      <c r="CD27" s="610"/>
      <c r="CE27" s="610"/>
      <c r="CF27" s="610"/>
      <c r="CG27" s="610"/>
      <c r="CH27" s="610"/>
      <c r="CI27" s="610"/>
      <c r="CJ27" s="610"/>
      <c r="CK27" s="610"/>
      <c r="CL27" s="610"/>
      <c r="CM27" s="610"/>
      <c r="CN27" s="610"/>
      <c r="CO27" s="610"/>
      <c r="CP27" s="610"/>
      <c r="CQ27" s="610"/>
      <c r="CR27" s="610"/>
      <c r="CS27" s="610"/>
      <c r="CT27" s="610"/>
      <c r="CU27" s="610"/>
      <c r="CV27" s="610"/>
      <c r="CW27" s="610"/>
      <c r="CX27" s="610"/>
      <c r="CY27" s="610"/>
      <c r="CZ27" s="610"/>
      <c r="DA27" s="610"/>
      <c r="DB27" s="610"/>
      <c r="DC27" s="610"/>
      <c r="DD27" s="610"/>
      <c r="DE27" s="610"/>
      <c r="DF27" s="610"/>
      <c r="DG27" s="610"/>
      <c r="DH27" s="610"/>
      <c r="DI27" s="610"/>
      <c r="DJ27" s="610"/>
      <c r="DK27" s="610"/>
      <c r="DL27" s="610"/>
      <c r="DM27" s="610"/>
      <c r="DN27" s="610"/>
      <c r="DO27" s="610"/>
      <c r="DP27" s="610"/>
      <c r="DQ27" s="610"/>
      <c r="DR27" s="610"/>
      <c r="DS27" s="610"/>
      <c r="DT27" s="610"/>
      <c r="DU27" s="610"/>
      <c r="DV27" s="610"/>
      <c r="DW27" s="610"/>
      <c r="DX27" s="610"/>
      <c r="DY27" s="610"/>
      <c r="DZ27" s="610"/>
      <c r="EA27" s="610"/>
      <c r="EB27" s="610"/>
      <c r="EC27" s="610"/>
      <c r="ED27" s="610"/>
      <c r="EE27" s="610"/>
      <c r="EF27" s="610"/>
      <c r="EG27" s="610"/>
      <c r="EH27" s="610"/>
      <c r="EI27" s="610"/>
      <c r="EJ27" s="610"/>
      <c r="EK27" s="610"/>
      <c r="EL27" s="610"/>
      <c r="EM27" s="610"/>
      <c r="EN27" s="610"/>
      <c r="EO27" s="610"/>
      <c r="EP27" s="610"/>
      <c r="EQ27" s="610"/>
      <c r="ER27" s="610"/>
      <c r="ES27" s="610"/>
      <c r="ET27" s="610"/>
      <c r="EU27" s="610"/>
      <c r="EV27" s="610"/>
      <c r="EW27" s="610"/>
      <c r="EX27" s="610"/>
      <c r="EY27" s="610"/>
      <c r="EZ27" s="610"/>
      <c r="FA27" s="610"/>
      <c r="FB27" s="610"/>
      <c r="FC27" s="610"/>
      <c r="FD27" s="610"/>
      <c r="FE27" s="610"/>
      <c r="FF27" s="610"/>
      <c r="FG27" s="610"/>
      <c r="FH27" s="610"/>
      <c r="FI27" s="610"/>
      <c r="FJ27" s="610"/>
      <c r="FK27" s="610"/>
      <c r="FL27" s="610"/>
      <c r="FM27" s="610"/>
      <c r="FN27" s="610"/>
      <c r="FO27" s="610"/>
      <c r="FP27" s="610"/>
      <c r="FQ27" s="610"/>
      <c r="FR27" s="610"/>
      <c r="FS27" s="610"/>
      <c r="FT27" s="610"/>
      <c r="FU27" s="610"/>
      <c r="FV27" s="610"/>
      <c r="FW27" s="610"/>
      <c r="FX27" s="610"/>
      <c r="FY27" s="610"/>
      <c r="FZ27" s="610"/>
      <c r="GA27" s="610"/>
      <c r="GB27" s="610"/>
      <c r="GC27" s="610"/>
      <c r="GD27" s="610"/>
      <c r="GE27" s="610"/>
      <c r="GF27" s="610"/>
      <c r="GG27" s="610"/>
      <c r="GH27" s="610"/>
      <c r="GI27" s="610"/>
      <c r="GJ27" s="610"/>
      <c r="GK27" s="610"/>
      <c r="GL27" s="610"/>
      <c r="GM27" s="610"/>
      <c r="GN27" s="610"/>
      <c r="GO27" s="610"/>
      <c r="GP27" s="610"/>
      <c r="GQ27" s="610"/>
      <c r="GR27" s="610"/>
      <c r="GS27" s="610"/>
      <c r="GT27" s="610"/>
      <c r="GU27" s="610"/>
      <c r="GV27" s="610"/>
      <c r="GW27" s="610"/>
      <c r="GX27" s="610"/>
      <c r="GY27" s="610"/>
      <c r="GZ27" s="610"/>
      <c r="HA27" s="610"/>
      <c r="HB27" s="610"/>
      <c r="HC27" s="610"/>
      <c r="HD27" s="610"/>
      <c r="HE27" s="610"/>
      <c r="HF27" s="610"/>
      <c r="HG27" s="610"/>
      <c r="HH27" s="610"/>
      <c r="HI27" s="610"/>
      <c r="HJ27" s="610"/>
      <c r="HK27" s="610"/>
      <c r="HL27" s="610"/>
      <c r="HM27" s="610"/>
      <c r="HN27" s="610"/>
      <c r="HO27" s="610"/>
      <c r="HP27" s="610"/>
      <c r="HQ27" s="610"/>
      <c r="HR27" s="610"/>
      <c r="HS27" s="610"/>
      <c r="HT27" s="610"/>
    </row>
    <row r="28" spans="1:228" s="611" customFormat="1" ht="44.45" customHeight="1">
      <c r="A28" s="636" t="s">
        <v>573</v>
      </c>
      <c r="B28" s="845" t="s">
        <v>574</v>
      </c>
      <c r="C28" s="845"/>
      <c r="D28" s="845"/>
      <c r="E28" s="845"/>
      <c r="F28" s="845"/>
      <c r="G28" s="845"/>
      <c r="H28" s="845"/>
      <c r="I28" s="845"/>
      <c r="J28" s="845"/>
      <c r="K28" s="845"/>
      <c r="L28" s="845"/>
      <c r="M28" s="845"/>
      <c r="N28" s="845"/>
      <c r="O28" s="638">
        <v>1</v>
      </c>
      <c r="P28" s="634" t="s">
        <v>379</v>
      </c>
      <c r="Q28" s="634" t="e">
        <f>(#REF!)*1.0536</f>
        <v>#REF!</v>
      </c>
      <c r="R28" s="639" t="e">
        <f>O28*Q28</f>
        <v>#REF!</v>
      </c>
      <c r="S28" s="624"/>
      <c r="T28" s="624"/>
      <c r="U28" s="610"/>
      <c r="V28" s="610"/>
      <c r="W28" s="610"/>
      <c r="X28" s="610"/>
      <c r="Y28" s="610"/>
      <c r="Z28" s="610"/>
      <c r="AA28" s="610"/>
      <c r="AB28" s="610"/>
      <c r="AC28" s="610"/>
      <c r="AD28" s="610"/>
      <c r="AE28" s="610"/>
      <c r="AF28" s="610"/>
      <c r="AG28" s="610"/>
      <c r="AH28" s="610"/>
      <c r="AI28" s="610"/>
      <c r="AJ28" s="610"/>
      <c r="AK28" s="610"/>
      <c r="AL28" s="610"/>
      <c r="AM28" s="610"/>
      <c r="AN28" s="610"/>
      <c r="AO28" s="610"/>
      <c r="AP28" s="610"/>
      <c r="AQ28" s="610"/>
      <c r="AR28" s="610"/>
      <c r="AS28" s="610"/>
      <c r="AT28" s="610"/>
      <c r="AU28" s="610"/>
      <c r="AV28" s="610"/>
      <c r="AW28" s="610"/>
      <c r="AX28" s="610"/>
      <c r="AY28" s="610"/>
      <c r="AZ28" s="610"/>
      <c r="BA28" s="610"/>
      <c r="BB28" s="610"/>
      <c r="BC28" s="610"/>
      <c r="BD28" s="610"/>
      <c r="BE28" s="610"/>
      <c r="BF28" s="610"/>
      <c r="BG28" s="610"/>
      <c r="BH28" s="610"/>
      <c r="BI28" s="610"/>
      <c r="BJ28" s="610"/>
      <c r="BK28" s="610"/>
      <c r="BL28" s="610"/>
      <c r="BM28" s="610"/>
      <c r="BN28" s="610"/>
      <c r="BO28" s="610"/>
      <c r="BP28" s="610"/>
      <c r="BQ28" s="610"/>
      <c r="BR28" s="610"/>
      <c r="BS28" s="610"/>
      <c r="BT28" s="610"/>
      <c r="BU28" s="610"/>
      <c r="BV28" s="610"/>
      <c r="BW28" s="610"/>
      <c r="BX28" s="610"/>
      <c r="BY28" s="610"/>
      <c r="BZ28" s="610"/>
      <c r="CA28" s="610"/>
      <c r="CB28" s="610"/>
      <c r="CC28" s="610"/>
      <c r="CD28" s="610"/>
      <c r="CE28" s="610"/>
      <c r="CF28" s="610"/>
      <c r="CG28" s="610"/>
      <c r="CH28" s="610"/>
      <c r="CI28" s="610"/>
      <c r="CJ28" s="610"/>
      <c r="CK28" s="610"/>
      <c r="CL28" s="610"/>
      <c r="CM28" s="610"/>
      <c r="CN28" s="610"/>
      <c r="CO28" s="610"/>
      <c r="CP28" s="610"/>
      <c r="CQ28" s="610"/>
      <c r="CR28" s="610"/>
      <c r="CS28" s="610"/>
      <c r="CT28" s="610"/>
      <c r="CU28" s="610"/>
      <c r="CV28" s="610"/>
      <c r="CW28" s="610"/>
      <c r="CX28" s="610"/>
      <c r="CY28" s="610"/>
      <c r="CZ28" s="610"/>
      <c r="DA28" s="610"/>
      <c r="DB28" s="610"/>
      <c r="DC28" s="610"/>
      <c r="DD28" s="610"/>
      <c r="DE28" s="610"/>
      <c r="DF28" s="610"/>
      <c r="DG28" s="610"/>
      <c r="DH28" s="610"/>
      <c r="DI28" s="610"/>
      <c r="DJ28" s="610"/>
      <c r="DK28" s="610"/>
      <c r="DL28" s="610"/>
      <c r="DM28" s="610"/>
      <c r="DN28" s="610"/>
      <c r="DO28" s="610"/>
      <c r="DP28" s="610"/>
      <c r="DQ28" s="610"/>
      <c r="DR28" s="610"/>
      <c r="DS28" s="610"/>
      <c r="DT28" s="610"/>
      <c r="DU28" s="610"/>
      <c r="DV28" s="610"/>
      <c r="DW28" s="610"/>
      <c r="DX28" s="610"/>
      <c r="DY28" s="610"/>
      <c r="DZ28" s="610"/>
      <c r="EA28" s="610"/>
      <c r="EB28" s="610"/>
      <c r="EC28" s="610"/>
      <c r="ED28" s="610"/>
      <c r="EE28" s="610"/>
      <c r="EF28" s="610"/>
      <c r="EG28" s="610"/>
      <c r="EH28" s="610"/>
      <c r="EI28" s="610"/>
      <c r="EJ28" s="610"/>
      <c r="EK28" s="610"/>
      <c r="EL28" s="610"/>
      <c r="EM28" s="610"/>
      <c r="EN28" s="610"/>
      <c r="EO28" s="610"/>
      <c r="EP28" s="610"/>
      <c r="EQ28" s="610"/>
      <c r="ER28" s="610"/>
      <c r="ES28" s="610"/>
      <c r="ET28" s="610"/>
      <c r="EU28" s="610"/>
      <c r="EV28" s="610"/>
      <c r="EW28" s="610"/>
      <c r="EX28" s="610"/>
      <c r="EY28" s="610"/>
      <c r="EZ28" s="610"/>
      <c r="FA28" s="610"/>
      <c r="FB28" s="610"/>
      <c r="FC28" s="610"/>
      <c r="FD28" s="610"/>
      <c r="FE28" s="610"/>
      <c r="FF28" s="610"/>
      <c r="FG28" s="610"/>
      <c r="FH28" s="610"/>
      <c r="FI28" s="610"/>
      <c r="FJ28" s="610"/>
      <c r="FK28" s="610"/>
      <c r="FL28" s="610"/>
      <c r="FM28" s="610"/>
      <c r="FN28" s="610"/>
      <c r="FO28" s="610"/>
      <c r="FP28" s="610"/>
      <c r="FQ28" s="610"/>
      <c r="FR28" s="610"/>
      <c r="FS28" s="610"/>
      <c r="FT28" s="610"/>
      <c r="FU28" s="610"/>
      <c r="FV28" s="610"/>
      <c r="FW28" s="610"/>
      <c r="FX28" s="610"/>
      <c r="FY28" s="610"/>
      <c r="FZ28" s="610"/>
      <c r="GA28" s="610"/>
      <c r="GB28" s="610"/>
      <c r="GC28" s="610"/>
      <c r="GD28" s="610"/>
      <c r="GE28" s="610"/>
      <c r="GF28" s="610"/>
      <c r="GG28" s="610"/>
      <c r="GH28" s="610"/>
      <c r="GI28" s="610"/>
      <c r="GJ28" s="610"/>
      <c r="GK28" s="610"/>
      <c r="GL28" s="610"/>
      <c r="GM28" s="610"/>
      <c r="GN28" s="610"/>
      <c r="GO28" s="610"/>
      <c r="GP28" s="610"/>
      <c r="GQ28" s="610"/>
      <c r="GR28" s="610"/>
      <c r="GS28" s="610"/>
      <c r="GT28" s="610"/>
      <c r="GU28" s="610"/>
      <c r="GV28" s="610"/>
      <c r="GW28" s="610"/>
      <c r="GX28" s="610"/>
      <c r="GY28" s="610"/>
      <c r="GZ28" s="610"/>
      <c r="HA28" s="610"/>
      <c r="HB28" s="610"/>
      <c r="HC28" s="610"/>
      <c r="HD28" s="610"/>
      <c r="HE28" s="610"/>
      <c r="HF28" s="610"/>
      <c r="HG28" s="610"/>
      <c r="HH28" s="610"/>
      <c r="HI28" s="610"/>
      <c r="HJ28" s="610"/>
      <c r="HK28" s="610"/>
      <c r="HL28" s="610"/>
      <c r="HM28" s="610"/>
      <c r="HN28" s="610"/>
      <c r="HO28" s="610"/>
      <c r="HP28" s="610"/>
      <c r="HQ28" s="610"/>
      <c r="HR28" s="610"/>
      <c r="HS28" s="610"/>
      <c r="HT28" s="610"/>
    </row>
    <row r="29" spans="1:228" s="611" customFormat="1" ht="44.45" customHeight="1">
      <c r="A29" s="636" t="s">
        <v>575</v>
      </c>
      <c r="B29" s="837" t="s">
        <v>576</v>
      </c>
      <c r="C29" s="837"/>
      <c r="D29" s="837"/>
      <c r="E29" s="837"/>
      <c r="F29" s="837"/>
      <c r="G29" s="837"/>
      <c r="H29" s="837"/>
      <c r="I29" s="837"/>
      <c r="J29" s="837"/>
      <c r="K29" s="837"/>
      <c r="L29" s="837"/>
      <c r="M29" s="837"/>
      <c r="N29" s="837"/>
      <c r="O29" s="638">
        <v>1</v>
      </c>
      <c r="P29" s="634" t="s">
        <v>379</v>
      </c>
      <c r="Q29" s="634">
        <f>3565.5*1.0536</f>
        <v>3756.6108000000004</v>
      </c>
      <c r="R29" s="639">
        <f>O29*Q29</f>
        <v>3756.6108000000004</v>
      </c>
      <c r="S29" s="624"/>
      <c r="T29" s="624"/>
      <c r="U29" s="610"/>
      <c r="V29" s="610"/>
      <c r="W29" s="610"/>
      <c r="X29" s="610"/>
      <c r="Y29" s="610"/>
      <c r="Z29" s="610"/>
      <c r="AA29" s="610"/>
      <c r="AB29" s="610"/>
      <c r="AC29" s="610"/>
      <c r="AD29" s="610"/>
      <c r="AE29" s="610"/>
      <c r="AF29" s="610"/>
      <c r="AG29" s="610"/>
      <c r="AH29" s="610"/>
      <c r="AI29" s="610"/>
      <c r="AJ29" s="610"/>
      <c r="AK29" s="610"/>
      <c r="AL29" s="610"/>
      <c r="AM29" s="610"/>
      <c r="AN29" s="610"/>
      <c r="AO29" s="610"/>
      <c r="AP29" s="610"/>
      <c r="AQ29" s="610"/>
      <c r="AR29" s="610"/>
      <c r="AS29" s="610"/>
      <c r="AT29" s="610"/>
      <c r="AU29" s="610"/>
      <c r="AV29" s="610"/>
      <c r="AW29" s="610"/>
      <c r="AX29" s="610"/>
      <c r="AY29" s="610"/>
      <c r="AZ29" s="610"/>
      <c r="BA29" s="610"/>
      <c r="BB29" s="610"/>
      <c r="BC29" s="610"/>
      <c r="BD29" s="610"/>
      <c r="BE29" s="610"/>
      <c r="BF29" s="610"/>
      <c r="BG29" s="610"/>
      <c r="BH29" s="610"/>
      <c r="BI29" s="610"/>
      <c r="BJ29" s="610"/>
      <c r="BK29" s="610"/>
      <c r="BL29" s="610"/>
      <c r="BM29" s="610"/>
      <c r="BN29" s="610"/>
      <c r="BO29" s="610"/>
      <c r="BP29" s="610"/>
      <c r="BQ29" s="610"/>
      <c r="BR29" s="610"/>
      <c r="BS29" s="610"/>
      <c r="BT29" s="610"/>
      <c r="BU29" s="610"/>
      <c r="BV29" s="610"/>
      <c r="BW29" s="610"/>
      <c r="BX29" s="610"/>
      <c r="BY29" s="610"/>
      <c r="BZ29" s="610"/>
      <c r="CA29" s="610"/>
      <c r="CB29" s="610"/>
      <c r="CC29" s="610"/>
      <c r="CD29" s="610"/>
      <c r="CE29" s="610"/>
      <c r="CF29" s="610"/>
      <c r="CG29" s="610"/>
      <c r="CH29" s="610"/>
      <c r="CI29" s="610"/>
      <c r="CJ29" s="610"/>
      <c r="CK29" s="610"/>
      <c r="CL29" s="610"/>
      <c r="CM29" s="610"/>
      <c r="CN29" s="610"/>
      <c r="CO29" s="610"/>
      <c r="CP29" s="610"/>
      <c r="CQ29" s="610"/>
      <c r="CR29" s="610"/>
      <c r="CS29" s="610"/>
      <c r="CT29" s="610"/>
      <c r="CU29" s="610"/>
      <c r="CV29" s="610"/>
      <c r="CW29" s="610"/>
      <c r="CX29" s="610"/>
      <c r="CY29" s="610"/>
      <c r="CZ29" s="610"/>
      <c r="DA29" s="610"/>
      <c r="DB29" s="610"/>
      <c r="DC29" s="610"/>
      <c r="DD29" s="610"/>
      <c r="DE29" s="610"/>
      <c r="DF29" s="610"/>
      <c r="DG29" s="610"/>
      <c r="DH29" s="610"/>
      <c r="DI29" s="610"/>
      <c r="DJ29" s="610"/>
      <c r="DK29" s="610"/>
      <c r="DL29" s="610"/>
      <c r="DM29" s="610"/>
      <c r="DN29" s="610"/>
      <c r="DO29" s="610"/>
      <c r="DP29" s="610"/>
      <c r="DQ29" s="610"/>
      <c r="DR29" s="610"/>
      <c r="DS29" s="610"/>
      <c r="DT29" s="610"/>
      <c r="DU29" s="610"/>
      <c r="DV29" s="610"/>
      <c r="DW29" s="610"/>
      <c r="DX29" s="610"/>
      <c r="DY29" s="610"/>
      <c r="DZ29" s="610"/>
      <c r="EA29" s="610"/>
      <c r="EB29" s="610"/>
      <c r="EC29" s="610"/>
      <c r="ED29" s="610"/>
      <c r="EE29" s="610"/>
      <c r="EF29" s="610"/>
      <c r="EG29" s="610"/>
      <c r="EH29" s="610"/>
      <c r="EI29" s="610"/>
      <c r="EJ29" s="610"/>
      <c r="EK29" s="610"/>
      <c r="EL29" s="610"/>
      <c r="EM29" s="610"/>
      <c r="EN29" s="610"/>
      <c r="EO29" s="610"/>
      <c r="EP29" s="610"/>
      <c r="EQ29" s="610"/>
      <c r="ER29" s="610"/>
      <c r="ES29" s="610"/>
      <c r="ET29" s="610"/>
      <c r="EU29" s="610"/>
      <c r="EV29" s="610"/>
      <c r="EW29" s="610"/>
      <c r="EX29" s="610"/>
      <c r="EY29" s="610"/>
      <c r="EZ29" s="610"/>
      <c r="FA29" s="610"/>
      <c r="FB29" s="610"/>
      <c r="FC29" s="610"/>
      <c r="FD29" s="610"/>
      <c r="FE29" s="610"/>
      <c r="FF29" s="610"/>
      <c r="FG29" s="610"/>
      <c r="FH29" s="610"/>
      <c r="FI29" s="610"/>
      <c r="FJ29" s="610"/>
      <c r="FK29" s="610"/>
      <c r="FL29" s="610"/>
      <c r="FM29" s="610"/>
      <c r="FN29" s="610"/>
      <c r="FO29" s="610"/>
      <c r="FP29" s="610"/>
      <c r="FQ29" s="610"/>
      <c r="FR29" s="610"/>
      <c r="FS29" s="610"/>
      <c r="FT29" s="610"/>
      <c r="FU29" s="610"/>
      <c r="FV29" s="610"/>
      <c r="FW29" s="610"/>
      <c r="FX29" s="610"/>
      <c r="FY29" s="610"/>
      <c r="FZ29" s="610"/>
      <c r="GA29" s="610"/>
      <c r="GB29" s="610"/>
      <c r="GC29" s="610"/>
      <c r="GD29" s="610"/>
      <c r="GE29" s="610"/>
      <c r="GF29" s="610"/>
      <c r="GG29" s="610"/>
      <c r="GH29" s="610"/>
      <c r="GI29" s="610"/>
      <c r="GJ29" s="610"/>
      <c r="GK29" s="610"/>
      <c r="GL29" s="610"/>
      <c r="GM29" s="610"/>
      <c r="GN29" s="610"/>
      <c r="GO29" s="610"/>
      <c r="GP29" s="610"/>
      <c r="GQ29" s="610"/>
      <c r="GR29" s="610"/>
      <c r="GS29" s="610"/>
      <c r="GT29" s="610"/>
      <c r="GU29" s="610"/>
      <c r="GV29" s="610"/>
      <c r="GW29" s="610"/>
      <c r="GX29" s="610"/>
      <c r="GY29" s="610"/>
      <c r="GZ29" s="610"/>
      <c r="HA29" s="610"/>
      <c r="HB29" s="610"/>
      <c r="HC29" s="610"/>
      <c r="HD29" s="610"/>
      <c r="HE29" s="610"/>
      <c r="HF29" s="610"/>
      <c r="HG29" s="610"/>
      <c r="HH29" s="610"/>
      <c r="HI29" s="610"/>
      <c r="HJ29" s="610"/>
      <c r="HK29" s="610"/>
      <c r="HL29" s="610"/>
      <c r="HM29" s="610"/>
      <c r="HN29" s="610"/>
      <c r="HO29" s="610"/>
      <c r="HP29" s="610"/>
      <c r="HQ29" s="610"/>
      <c r="HR29" s="610"/>
      <c r="HS29" s="610"/>
      <c r="HT29" s="610"/>
    </row>
    <row r="30" spans="1:228" s="611" customFormat="1" ht="36" customHeight="1">
      <c r="A30" s="636">
        <v>8</v>
      </c>
      <c r="B30" s="841" t="s">
        <v>577</v>
      </c>
      <c r="C30" s="841"/>
      <c r="D30" s="841"/>
      <c r="E30" s="841"/>
      <c r="F30" s="841"/>
      <c r="G30" s="841"/>
      <c r="H30" s="841"/>
      <c r="I30" s="841"/>
      <c r="J30" s="841"/>
      <c r="K30" s="841"/>
      <c r="L30" s="841"/>
      <c r="M30" s="841"/>
      <c r="N30" s="841"/>
      <c r="O30" s="638">
        <v>1</v>
      </c>
      <c r="P30" s="634" t="s">
        <v>379</v>
      </c>
      <c r="Q30" s="634" t="e">
        <f>(#REF!)*1.0536</f>
        <v>#REF!</v>
      </c>
      <c r="R30" s="639" t="e">
        <f t="shared" ref="R30:R37" si="3">O30*Q30</f>
        <v>#REF!</v>
      </c>
      <c r="S30" s="624"/>
      <c r="T30" s="624"/>
      <c r="U30" s="610"/>
      <c r="V30" s="610"/>
      <c r="W30" s="610"/>
      <c r="X30" s="610"/>
      <c r="Y30" s="610"/>
      <c r="Z30" s="610"/>
      <c r="AA30" s="610"/>
      <c r="AB30" s="610"/>
      <c r="AC30" s="610"/>
      <c r="AD30" s="610"/>
      <c r="AE30" s="610"/>
      <c r="AF30" s="610"/>
      <c r="AG30" s="610"/>
      <c r="AH30" s="610"/>
      <c r="AI30" s="610"/>
      <c r="AJ30" s="610"/>
      <c r="AK30" s="610"/>
      <c r="AL30" s="610"/>
      <c r="AM30" s="610"/>
      <c r="AN30" s="610"/>
      <c r="AO30" s="610"/>
      <c r="AP30" s="610"/>
      <c r="AQ30" s="610"/>
      <c r="AR30" s="610"/>
      <c r="AS30" s="610"/>
      <c r="AT30" s="610"/>
      <c r="AU30" s="610"/>
      <c r="AV30" s="610"/>
      <c r="AW30" s="610"/>
      <c r="AX30" s="610"/>
      <c r="AY30" s="610"/>
      <c r="AZ30" s="610"/>
      <c r="BA30" s="610"/>
      <c r="BB30" s="610"/>
      <c r="BC30" s="610"/>
      <c r="BD30" s="610"/>
      <c r="BE30" s="610"/>
      <c r="BF30" s="610"/>
      <c r="BG30" s="610"/>
      <c r="BH30" s="610"/>
      <c r="BI30" s="610"/>
      <c r="BJ30" s="610"/>
      <c r="BK30" s="610"/>
      <c r="BL30" s="610"/>
      <c r="BM30" s="610"/>
      <c r="BN30" s="610"/>
      <c r="BO30" s="610"/>
      <c r="BP30" s="610"/>
      <c r="BQ30" s="610"/>
      <c r="BR30" s="610"/>
      <c r="BS30" s="610"/>
      <c r="BT30" s="610"/>
      <c r="BU30" s="610"/>
      <c r="BV30" s="610"/>
      <c r="BW30" s="610"/>
      <c r="BX30" s="610"/>
      <c r="BY30" s="610"/>
      <c r="BZ30" s="610"/>
      <c r="CA30" s="610"/>
      <c r="CB30" s="610"/>
      <c r="CC30" s="610"/>
      <c r="CD30" s="610"/>
      <c r="CE30" s="610"/>
      <c r="CF30" s="610"/>
      <c r="CG30" s="610"/>
      <c r="CH30" s="610"/>
      <c r="CI30" s="610"/>
      <c r="CJ30" s="610"/>
      <c r="CK30" s="610"/>
      <c r="CL30" s="610"/>
      <c r="CM30" s="610"/>
      <c r="CN30" s="610"/>
      <c r="CO30" s="610"/>
      <c r="CP30" s="610"/>
      <c r="CQ30" s="610"/>
      <c r="CR30" s="610"/>
      <c r="CS30" s="610"/>
      <c r="CT30" s="610"/>
      <c r="CU30" s="610"/>
      <c r="CV30" s="610"/>
      <c r="CW30" s="610"/>
      <c r="CX30" s="610"/>
      <c r="CY30" s="610"/>
      <c r="CZ30" s="610"/>
      <c r="DA30" s="610"/>
      <c r="DB30" s="610"/>
      <c r="DC30" s="610"/>
      <c r="DD30" s="610"/>
      <c r="DE30" s="610"/>
      <c r="DF30" s="610"/>
      <c r="DG30" s="610"/>
      <c r="DH30" s="610"/>
      <c r="DI30" s="610"/>
      <c r="DJ30" s="610"/>
      <c r="DK30" s="610"/>
      <c r="DL30" s="610"/>
      <c r="DM30" s="610"/>
      <c r="DN30" s="610"/>
      <c r="DO30" s="610"/>
      <c r="DP30" s="610"/>
      <c r="DQ30" s="610"/>
      <c r="DR30" s="610"/>
      <c r="DS30" s="610"/>
      <c r="DT30" s="610"/>
      <c r="DU30" s="610"/>
      <c r="DV30" s="610"/>
      <c r="DW30" s="610"/>
      <c r="DX30" s="610"/>
      <c r="DY30" s="610"/>
      <c r="DZ30" s="610"/>
      <c r="EA30" s="610"/>
      <c r="EB30" s="610"/>
      <c r="EC30" s="610"/>
      <c r="ED30" s="610"/>
      <c r="EE30" s="610"/>
      <c r="EF30" s="610"/>
      <c r="EG30" s="610"/>
      <c r="EH30" s="610"/>
      <c r="EI30" s="610"/>
      <c r="EJ30" s="610"/>
      <c r="EK30" s="610"/>
      <c r="EL30" s="610"/>
      <c r="EM30" s="610"/>
      <c r="EN30" s="610"/>
      <c r="EO30" s="610"/>
      <c r="EP30" s="610"/>
      <c r="EQ30" s="610"/>
      <c r="ER30" s="610"/>
      <c r="ES30" s="610"/>
      <c r="ET30" s="610"/>
      <c r="EU30" s="610"/>
      <c r="EV30" s="610"/>
      <c r="EW30" s="610"/>
      <c r="EX30" s="610"/>
      <c r="EY30" s="610"/>
      <c r="EZ30" s="610"/>
      <c r="FA30" s="610"/>
      <c r="FB30" s="610"/>
      <c r="FC30" s="610"/>
      <c r="FD30" s="610"/>
      <c r="FE30" s="610"/>
      <c r="FF30" s="610"/>
      <c r="FG30" s="610"/>
      <c r="FH30" s="610"/>
      <c r="FI30" s="610"/>
      <c r="FJ30" s="610"/>
      <c r="FK30" s="610"/>
      <c r="FL30" s="610"/>
      <c r="FM30" s="610"/>
      <c r="FN30" s="610"/>
      <c r="FO30" s="610"/>
      <c r="FP30" s="610"/>
      <c r="FQ30" s="610"/>
      <c r="FR30" s="610"/>
      <c r="FS30" s="610"/>
      <c r="FT30" s="610"/>
      <c r="FU30" s="610"/>
      <c r="FV30" s="610"/>
      <c r="FW30" s="610"/>
      <c r="FX30" s="610"/>
      <c r="FY30" s="610"/>
      <c r="FZ30" s="610"/>
      <c r="GA30" s="610"/>
      <c r="GB30" s="610"/>
      <c r="GC30" s="610"/>
      <c r="GD30" s="610"/>
      <c r="GE30" s="610"/>
      <c r="GF30" s="610"/>
      <c r="GG30" s="610"/>
      <c r="GH30" s="610"/>
      <c r="GI30" s="610"/>
      <c r="GJ30" s="610"/>
      <c r="GK30" s="610"/>
      <c r="GL30" s="610"/>
      <c r="GM30" s="610"/>
      <c r="GN30" s="610"/>
      <c r="GO30" s="610"/>
      <c r="GP30" s="610"/>
      <c r="GQ30" s="610"/>
      <c r="GR30" s="610"/>
      <c r="GS30" s="610"/>
      <c r="GT30" s="610"/>
      <c r="GU30" s="610"/>
      <c r="GV30" s="610"/>
      <c r="GW30" s="610"/>
      <c r="GX30" s="610"/>
      <c r="GY30" s="610"/>
      <c r="GZ30" s="610"/>
      <c r="HA30" s="610"/>
      <c r="HB30" s="610"/>
      <c r="HC30" s="610"/>
      <c r="HD30" s="610"/>
      <c r="HE30" s="610"/>
      <c r="HF30" s="610"/>
      <c r="HG30" s="610"/>
      <c r="HH30" s="610"/>
      <c r="HI30" s="610"/>
      <c r="HJ30" s="610"/>
      <c r="HK30" s="610"/>
      <c r="HL30" s="610"/>
      <c r="HM30" s="610"/>
      <c r="HN30" s="610"/>
      <c r="HO30" s="610"/>
      <c r="HP30" s="610"/>
      <c r="HQ30" s="610"/>
      <c r="HR30" s="610"/>
      <c r="HS30" s="610"/>
      <c r="HT30" s="610"/>
    </row>
    <row r="31" spans="1:228" s="606" customFormat="1" ht="43.9" customHeight="1">
      <c r="A31" s="640">
        <v>9</v>
      </c>
      <c r="B31" s="846" t="s">
        <v>485</v>
      </c>
      <c r="C31" s="846"/>
      <c r="D31" s="846"/>
      <c r="E31" s="846"/>
      <c r="F31" s="846"/>
      <c r="G31" s="846"/>
      <c r="H31" s="846"/>
      <c r="I31" s="846"/>
      <c r="J31" s="846"/>
      <c r="K31" s="846"/>
      <c r="L31" s="846"/>
      <c r="M31" s="846"/>
      <c r="N31" s="846"/>
      <c r="O31" s="641">
        <v>1</v>
      </c>
      <c r="P31" s="641" t="s">
        <v>9</v>
      </c>
      <c r="Q31" s="634" t="e">
        <f>(#REF!)*1.0536</f>
        <v>#REF!</v>
      </c>
      <c r="R31" s="635" t="e">
        <f t="shared" si="3"/>
        <v>#REF!</v>
      </c>
      <c r="S31" s="628"/>
      <c r="T31" s="628"/>
    </row>
    <row r="32" spans="1:228" s="606" customFormat="1" ht="84" customHeight="1">
      <c r="A32" s="640">
        <v>10</v>
      </c>
      <c r="B32" s="846" t="s">
        <v>622</v>
      </c>
      <c r="C32" s="846"/>
      <c r="D32" s="846"/>
      <c r="E32" s="846"/>
      <c r="F32" s="846"/>
      <c r="G32" s="846"/>
      <c r="H32" s="846"/>
      <c r="I32" s="846"/>
      <c r="J32" s="846"/>
      <c r="K32" s="846"/>
      <c r="L32" s="846"/>
      <c r="M32" s="846"/>
      <c r="N32" s="846"/>
      <c r="O32" s="641">
        <v>1</v>
      </c>
      <c r="P32" s="641" t="s">
        <v>379</v>
      </c>
      <c r="Q32" s="634" t="e">
        <f>(#REF!)*1.0536</f>
        <v>#REF!</v>
      </c>
      <c r="R32" s="635" t="e">
        <f t="shared" si="3"/>
        <v>#REF!</v>
      </c>
      <c r="S32" s="628"/>
      <c r="T32" s="628"/>
    </row>
    <row r="33" spans="1:228" s="611" customFormat="1" ht="44.45" customHeight="1">
      <c r="A33" s="636">
        <v>11</v>
      </c>
      <c r="B33" s="841" t="s">
        <v>484</v>
      </c>
      <c r="C33" s="841"/>
      <c r="D33" s="841"/>
      <c r="E33" s="841"/>
      <c r="F33" s="841"/>
      <c r="G33" s="841"/>
      <c r="H33" s="841"/>
      <c r="I33" s="841"/>
      <c r="J33" s="841"/>
      <c r="K33" s="841"/>
      <c r="L33" s="841"/>
      <c r="M33" s="841"/>
      <c r="N33" s="841"/>
      <c r="O33" s="638">
        <v>1</v>
      </c>
      <c r="P33" s="634" t="s">
        <v>379</v>
      </c>
      <c r="Q33" s="634" t="e">
        <f>(#REF!)*1.0536</f>
        <v>#REF!</v>
      </c>
      <c r="R33" s="639" t="e">
        <f t="shared" si="3"/>
        <v>#REF!</v>
      </c>
      <c r="S33" s="624"/>
      <c r="T33" s="624"/>
      <c r="U33" s="610"/>
      <c r="V33" s="610"/>
      <c r="W33" s="610"/>
      <c r="X33" s="610"/>
      <c r="Y33" s="610"/>
      <c r="Z33" s="610"/>
      <c r="AA33" s="610"/>
      <c r="AB33" s="610"/>
      <c r="AC33" s="610"/>
      <c r="AD33" s="610"/>
      <c r="AE33" s="610"/>
      <c r="AF33" s="610"/>
      <c r="AG33" s="610"/>
      <c r="AH33" s="610"/>
      <c r="AI33" s="610"/>
      <c r="AJ33" s="610"/>
      <c r="AK33" s="610"/>
      <c r="AL33" s="610"/>
      <c r="AM33" s="610"/>
      <c r="AN33" s="610"/>
      <c r="AO33" s="610"/>
      <c r="AP33" s="610"/>
      <c r="AQ33" s="610"/>
      <c r="AR33" s="610"/>
      <c r="AS33" s="610"/>
      <c r="AT33" s="610"/>
      <c r="AU33" s="610"/>
      <c r="AV33" s="610"/>
      <c r="AW33" s="610"/>
      <c r="AX33" s="610"/>
      <c r="AY33" s="610"/>
      <c r="AZ33" s="610"/>
      <c r="BA33" s="610"/>
      <c r="BB33" s="610"/>
      <c r="BC33" s="610"/>
      <c r="BD33" s="610"/>
      <c r="BE33" s="610"/>
      <c r="BF33" s="610"/>
      <c r="BG33" s="610"/>
      <c r="BH33" s="610"/>
      <c r="BI33" s="610"/>
      <c r="BJ33" s="610"/>
      <c r="BK33" s="610"/>
      <c r="BL33" s="610"/>
      <c r="BM33" s="610"/>
      <c r="BN33" s="610"/>
      <c r="BO33" s="610"/>
      <c r="BP33" s="610"/>
      <c r="BQ33" s="610"/>
      <c r="BR33" s="610"/>
      <c r="BS33" s="610"/>
      <c r="BT33" s="610"/>
      <c r="BU33" s="610"/>
      <c r="BV33" s="610"/>
      <c r="BW33" s="610"/>
      <c r="BX33" s="610"/>
      <c r="BY33" s="610"/>
      <c r="BZ33" s="610"/>
      <c r="CA33" s="610"/>
      <c r="CB33" s="610"/>
      <c r="CC33" s="610"/>
      <c r="CD33" s="610"/>
      <c r="CE33" s="610"/>
      <c r="CF33" s="610"/>
      <c r="CG33" s="610"/>
      <c r="CH33" s="610"/>
      <c r="CI33" s="610"/>
      <c r="CJ33" s="610"/>
      <c r="CK33" s="610"/>
      <c r="CL33" s="610"/>
      <c r="CM33" s="610"/>
      <c r="CN33" s="610"/>
      <c r="CO33" s="610"/>
      <c r="CP33" s="610"/>
      <c r="CQ33" s="610"/>
      <c r="CR33" s="610"/>
      <c r="CS33" s="610"/>
      <c r="CT33" s="610"/>
      <c r="CU33" s="610"/>
      <c r="CV33" s="610"/>
      <c r="CW33" s="610"/>
      <c r="CX33" s="610"/>
      <c r="CY33" s="610"/>
      <c r="CZ33" s="610"/>
      <c r="DA33" s="610"/>
      <c r="DB33" s="610"/>
      <c r="DC33" s="610"/>
      <c r="DD33" s="610"/>
      <c r="DE33" s="610"/>
      <c r="DF33" s="610"/>
      <c r="DG33" s="610"/>
      <c r="DH33" s="610"/>
      <c r="DI33" s="610"/>
      <c r="DJ33" s="610"/>
      <c r="DK33" s="610"/>
      <c r="DL33" s="610"/>
      <c r="DM33" s="610"/>
      <c r="DN33" s="610"/>
      <c r="DO33" s="610"/>
      <c r="DP33" s="610"/>
      <c r="DQ33" s="610"/>
      <c r="DR33" s="610"/>
      <c r="DS33" s="610"/>
      <c r="DT33" s="610"/>
      <c r="DU33" s="610"/>
      <c r="DV33" s="610"/>
      <c r="DW33" s="610"/>
      <c r="DX33" s="610"/>
      <c r="DY33" s="610"/>
      <c r="DZ33" s="610"/>
      <c r="EA33" s="610"/>
      <c r="EB33" s="610"/>
      <c r="EC33" s="610"/>
      <c r="ED33" s="610"/>
      <c r="EE33" s="610"/>
      <c r="EF33" s="610"/>
      <c r="EG33" s="610"/>
      <c r="EH33" s="610"/>
      <c r="EI33" s="610"/>
      <c r="EJ33" s="610"/>
      <c r="EK33" s="610"/>
      <c r="EL33" s="610"/>
      <c r="EM33" s="610"/>
      <c r="EN33" s="610"/>
      <c r="EO33" s="610"/>
      <c r="EP33" s="610"/>
      <c r="EQ33" s="610"/>
      <c r="ER33" s="610"/>
      <c r="ES33" s="610"/>
      <c r="ET33" s="610"/>
      <c r="EU33" s="610"/>
      <c r="EV33" s="610"/>
      <c r="EW33" s="610"/>
      <c r="EX33" s="610"/>
      <c r="EY33" s="610"/>
      <c r="EZ33" s="610"/>
      <c r="FA33" s="610"/>
      <c r="FB33" s="610"/>
      <c r="FC33" s="610"/>
      <c r="FD33" s="610"/>
      <c r="FE33" s="610"/>
      <c r="FF33" s="610"/>
      <c r="FG33" s="610"/>
      <c r="FH33" s="610"/>
      <c r="FI33" s="610"/>
      <c r="FJ33" s="610"/>
      <c r="FK33" s="610"/>
      <c r="FL33" s="610"/>
      <c r="FM33" s="610"/>
      <c r="FN33" s="610"/>
      <c r="FO33" s="610"/>
      <c r="FP33" s="610"/>
      <c r="FQ33" s="610"/>
      <c r="FR33" s="610"/>
      <c r="FS33" s="610"/>
      <c r="FT33" s="610"/>
      <c r="FU33" s="610"/>
      <c r="FV33" s="610"/>
      <c r="FW33" s="610"/>
      <c r="FX33" s="610"/>
      <c r="FY33" s="610"/>
      <c r="FZ33" s="610"/>
      <c r="GA33" s="610"/>
      <c r="GB33" s="610"/>
      <c r="GC33" s="610"/>
      <c r="GD33" s="610"/>
      <c r="GE33" s="610"/>
      <c r="GF33" s="610"/>
      <c r="GG33" s="610"/>
      <c r="GH33" s="610"/>
      <c r="GI33" s="610"/>
      <c r="GJ33" s="610"/>
      <c r="GK33" s="610"/>
      <c r="GL33" s="610"/>
      <c r="GM33" s="610"/>
      <c r="GN33" s="610"/>
      <c r="GO33" s="610"/>
      <c r="GP33" s="610"/>
      <c r="GQ33" s="610"/>
      <c r="GR33" s="610"/>
      <c r="GS33" s="610"/>
      <c r="GT33" s="610"/>
      <c r="GU33" s="610"/>
      <c r="GV33" s="610"/>
      <c r="GW33" s="610"/>
      <c r="GX33" s="610"/>
      <c r="GY33" s="610"/>
      <c r="GZ33" s="610"/>
      <c r="HA33" s="610"/>
      <c r="HB33" s="610"/>
      <c r="HC33" s="610"/>
      <c r="HD33" s="610"/>
      <c r="HE33" s="610"/>
      <c r="HF33" s="610"/>
      <c r="HG33" s="610"/>
      <c r="HH33" s="610"/>
      <c r="HI33" s="610"/>
      <c r="HJ33" s="610"/>
      <c r="HK33" s="610"/>
      <c r="HL33" s="610"/>
      <c r="HM33" s="610"/>
      <c r="HN33" s="610"/>
      <c r="HO33" s="610"/>
      <c r="HP33" s="610"/>
      <c r="HQ33" s="610"/>
      <c r="HR33" s="610"/>
      <c r="HS33" s="610"/>
      <c r="HT33" s="610"/>
    </row>
    <row r="34" spans="1:228" s="611" customFormat="1" ht="44.45" customHeight="1">
      <c r="A34" s="636" t="s">
        <v>578</v>
      </c>
      <c r="B34" s="845" t="s">
        <v>533</v>
      </c>
      <c r="C34" s="845"/>
      <c r="D34" s="845"/>
      <c r="E34" s="845"/>
      <c r="F34" s="845"/>
      <c r="G34" s="845"/>
      <c r="H34" s="845"/>
      <c r="I34" s="845"/>
      <c r="J34" s="845"/>
      <c r="K34" s="845"/>
      <c r="L34" s="845"/>
      <c r="M34" s="845"/>
      <c r="N34" s="845"/>
      <c r="O34" s="638">
        <v>1</v>
      </c>
      <c r="P34" s="634" t="s">
        <v>579</v>
      </c>
      <c r="Q34" s="634">
        <v>1581.77</v>
      </c>
      <c r="R34" s="639">
        <f t="shared" si="3"/>
        <v>1581.77</v>
      </c>
      <c r="S34" s="624"/>
      <c r="T34" s="624"/>
      <c r="U34" s="610"/>
      <c r="V34" s="610"/>
      <c r="W34" s="610"/>
      <c r="X34" s="610"/>
      <c r="Y34" s="610"/>
      <c r="Z34" s="610"/>
      <c r="AA34" s="610"/>
      <c r="AB34" s="610"/>
      <c r="AC34" s="610"/>
      <c r="AD34" s="610"/>
      <c r="AE34" s="610"/>
      <c r="AF34" s="610"/>
      <c r="AG34" s="610"/>
      <c r="AH34" s="610"/>
      <c r="AI34" s="610"/>
      <c r="AJ34" s="610"/>
      <c r="AK34" s="610"/>
      <c r="AL34" s="610"/>
      <c r="AM34" s="610"/>
      <c r="AN34" s="610"/>
      <c r="AO34" s="610"/>
      <c r="AP34" s="610"/>
      <c r="AQ34" s="610"/>
      <c r="AR34" s="610"/>
      <c r="AS34" s="610"/>
      <c r="AT34" s="610"/>
      <c r="AU34" s="610"/>
      <c r="AV34" s="610"/>
      <c r="AW34" s="610"/>
      <c r="AX34" s="610"/>
      <c r="AY34" s="610"/>
      <c r="AZ34" s="610"/>
      <c r="BA34" s="610"/>
      <c r="BB34" s="610"/>
      <c r="BC34" s="610"/>
      <c r="BD34" s="610"/>
      <c r="BE34" s="610"/>
      <c r="BF34" s="610"/>
      <c r="BG34" s="610"/>
      <c r="BH34" s="610"/>
      <c r="BI34" s="610"/>
      <c r="BJ34" s="610"/>
      <c r="BK34" s="610"/>
      <c r="BL34" s="610"/>
      <c r="BM34" s="610"/>
      <c r="BN34" s="610"/>
      <c r="BO34" s="610"/>
      <c r="BP34" s="610"/>
      <c r="BQ34" s="610"/>
      <c r="BR34" s="610"/>
      <c r="BS34" s="610"/>
      <c r="BT34" s="610"/>
      <c r="BU34" s="610"/>
      <c r="BV34" s="610"/>
      <c r="BW34" s="610"/>
      <c r="BX34" s="610"/>
      <c r="BY34" s="610"/>
      <c r="BZ34" s="610"/>
      <c r="CA34" s="610"/>
      <c r="CB34" s="610"/>
      <c r="CC34" s="610"/>
      <c r="CD34" s="610"/>
      <c r="CE34" s="610"/>
      <c r="CF34" s="610"/>
      <c r="CG34" s="610"/>
      <c r="CH34" s="610"/>
      <c r="CI34" s="610"/>
      <c r="CJ34" s="610"/>
      <c r="CK34" s="610"/>
      <c r="CL34" s="610"/>
      <c r="CM34" s="610"/>
      <c r="CN34" s="610"/>
      <c r="CO34" s="610"/>
      <c r="CP34" s="610"/>
      <c r="CQ34" s="610"/>
      <c r="CR34" s="610"/>
      <c r="CS34" s="610"/>
      <c r="CT34" s="610"/>
      <c r="CU34" s="610"/>
      <c r="CV34" s="610"/>
      <c r="CW34" s="610"/>
      <c r="CX34" s="610"/>
      <c r="CY34" s="610"/>
      <c r="CZ34" s="610"/>
      <c r="DA34" s="610"/>
      <c r="DB34" s="610"/>
      <c r="DC34" s="610"/>
      <c r="DD34" s="610"/>
      <c r="DE34" s="610"/>
      <c r="DF34" s="610"/>
      <c r="DG34" s="610"/>
      <c r="DH34" s="610"/>
      <c r="DI34" s="610"/>
      <c r="DJ34" s="610"/>
      <c r="DK34" s="610"/>
      <c r="DL34" s="610"/>
      <c r="DM34" s="610"/>
      <c r="DN34" s="610"/>
      <c r="DO34" s="610"/>
      <c r="DP34" s="610"/>
      <c r="DQ34" s="610"/>
      <c r="DR34" s="610"/>
      <c r="DS34" s="610"/>
      <c r="DT34" s="610"/>
      <c r="DU34" s="610"/>
      <c r="DV34" s="610"/>
      <c r="DW34" s="610"/>
      <c r="DX34" s="610"/>
      <c r="DY34" s="610"/>
      <c r="DZ34" s="610"/>
      <c r="EA34" s="610"/>
      <c r="EB34" s="610"/>
      <c r="EC34" s="610"/>
      <c r="ED34" s="610"/>
      <c r="EE34" s="610"/>
      <c r="EF34" s="610"/>
      <c r="EG34" s="610"/>
      <c r="EH34" s="610"/>
      <c r="EI34" s="610"/>
      <c r="EJ34" s="610"/>
      <c r="EK34" s="610"/>
      <c r="EL34" s="610"/>
      <c r="EM34" s="610"/>
      <c r="EN34" s="610"/>
      <c r="EO34" s="610"/>
      <c r="EP34" s="610"/>
      <c r="EQ34" s="610"/>
      <c r="ER34" s="610"/>
      <c r="ES34" s="610"/>
      <c r="ET34" s="610"/>
      <c r="EU34" s="610"/>
      <c r="EV34" s="610"/>
      <c r="EW34" s="610"/>
      <c r="EX34" s="610"/>
      <c r="EY34" s="610"/>
      <c r="EZ34" s="610"/>
      <c r="FA34" s="610"/>
      <c r="FB34" s="610"/>
      <c r="FC34" s="610"/>
      <c r="FD34" s="610"/>
      <c r="FE34" s="610"/>
      <c r="FF34" s="610"/>
      <c r="FG34" s="610"/>
      <c r="FH34" s="610"/>
      <c r="FI34" s="610"/>
      <c r="FJ34" s="610"/>
      <c r="FK34" s="610"/>
      <c r="FL34" s="610"/>
      <c r="FM34" s="610"/>
      <c r="FN34" s="610"/>
      <c r="FO34" s="610"/>
      <c r="FP34" s="610"/>
      <c r="FQ34" s="610"/>
      <c r="FR34" s="610"/>
      <c r="FS34" s="610"/>
      <c r="FT34" s="610"/>
      <c r="FU34" s="610"/>
      <c r="FV34" s="610"/>
      <c r="FW34" s="610"/>
      <c r="FX34" s="610"/>
      <c r="FY34" s="610"/>
      <c r="FZ34" s="610"/>
      <c r="GA34" s="610"/>
      <c r="GB34" s="610"/>
      <c r="GC34" s="610"/>
      <c r="GD34" s="610"/>
      <c r="GE34" s="610"/>
      <c r="GF34" s="610"/>
      <c r="GG34" s="610"/>
      <c r="GH34" s="610"/>
      <c r="GI34" s="610"/>
      <c r="GJ34" s="610"/>
      <c r="GK34" s="610"/>
      <c r="GL34" s="610"/>
      <c r="GM34" s="610"/>
      <c r="GN34" s="610"/>
      <c r="GO34" s="610"/>
      <c r="GP34" s="610"/>
      <c r="GQ34" s="610"/>
      <c r="GR34" s="610"/>
      <c r="GS34" s="610"/>
      <c r="GT34" s="610"/>
      <c r="GU34" s="610"/>
      <c r="GV34" s="610"/>
      <c r="GW34" s="610"/>
      <c r="GX34" s="610"/>
      <c r="GY34" s="610"/>
      <c r="GZ34" s="610"/>
      <c r="HA34" s="610"/>
      <c r="HB34" s="610"/>
      <c r="HC34" s="610"/>
      <c r="HD34" s="610"/>
      <c r="HE34" s="610"/>
      <c r="HF34" s="610"/>
      <c r="HG34" s="610"/>
      <c r="HH34" s="610"/>
      <c r="HI34" s="610"/>
      <c r="HJ34" s="610"/>
      <c r="HK34" s="610"/>
      <c r="HL34" s="610"/>
      <c r="HM34" s="610"/>
      <c r="HN34" s="610"/>
      <c r="HO34" s="610"/>
      <c r="HP34" s="610"/>
      <c r="HQ34" s="610"/>
      <c r="HR34" s="610"/>
      <c r="HS34" s="610"/>
      <c r="HT34" s="610"/>
    </row>
    <row r="35" spans="1:228" s="611" customFormat="1" ht="44.45" customHeight="1">
      <c r="A35" s="636" t="s">
        <v>580</v>
      </c>
      <c r="B35" s="837" t="s">
        <v>581</v>
      </c>
      <c r="C35" s="837"/>
      <c r="D35" s="837"/>
      <c r="E35" s="837"/>
      <c r="F35" s="837"/>
      <c r="G35" s="837"/>
      <c r="H35" s="837"/>
      <c r="I35" s="837"/>
      <c r="J35" s="837"/>
      <c r="K35" s="837"/>
      <c r="L35" s="837"/>
      <c r="M35" s="837"/>
      <c r="N35" s="837"/>
      <c r="O35" s="638">
        <v>1</v>
      </c>
      <c r="P35" s="634" t="s">
        <v>582</v>
      </c>
      <c r="Q35" s="634">
        <f>104*1.0536</f>
        <v>109.57440000000001</v>
      </c>
      <c r="R35" s="639">
        <f t="shared" si="3"/>
        <v>109.57440000000001</v>
      </c>
      <c r="S35" s="624"/>
      <c r="T35" s="624"/>
      <c r="U35" s="610"/>
      <c r="V35" s="610"/>
      <c r="W35" s="610"/>
      <c r="X35" s="610"/>
      <c r="Y35" s="610"/>
      <c r="Z35" s="610"/>
      <c r="AA35" s="610"/>
      <c r="AB35" s="610"/>
      <c r="AC35" s="610"/>
      <c r="AD35" s="610"/>
      <c r="AE35" s="610"/>
      <c r="AF35" s="610"/>
      <c r="AG35" s="610"/>
      <c r="AH35" s="610"/>
      <c r="AI35" s="610"/>
      <c r="AJ35" s="610"/>
      <c r="AK35" s="610"/>
      <c r="AL35" s="610"/>
      <c r="AM35" s="610"/>
      <c r="AN35" s="610"/>
      <c r="AO35" s="610"/>
      <c r="AP35" s="610"/>
      <c r="AQ35" s="610"/>
      <c r="AR35" s="610"/>
      <c r="AS35" s="610"/>
      <c r="AT35" s="610"/>
      <c r="AU35" s="610"/>
      <c r="AV35" s="610"/>
      <c r="AW35" s="610"/>
      <c r="AX35" s="610"/>
      <c r="AY35" s="610"/>
      <c r="AZ35" s="610"/>
      <c r="BA35" s="610"/>
      <c r="BB35" s="610"/>
      <c r="BC35" s="610"/>
      <c r="BD35" s="610"/>
      <c r="BE35" s="610"/>
      <c r="BF35" s="610"/>
      <c r="BG35" s="610"/>
      <c r="BH35" s="610"/>
      <c r="BI35" s="610"/>
      <c r="BJ35" s="610"/>
      <c r="BK35" s="610"/>
      <c r="BL35" s="610"/>
      <c r="BM35" s="610"/>
      <c r="BN35" s="610"/>
      <c r="BO35" s="610"/>
      <c r="BP35" s="610"/>
      <c r="BQ35" s="610"/>
      <c r="BR35" s="610"/>
      <c r="BS35" s="610"/>
      <c r="BT35" s="610"/>
      <c r="BU35" s="610"/>
      <c r="BV35" s="610"/>
      <c r="BW35" s="610"/>
      <c r="BX35" s="610"/>
      <c r="BY35" s="610"/>
      <c r="BZ35" s="610"/>
      <c r="CA35" s="610"/>
      <c r="CB35" s="610"/>
      <c r="CC35" s="610"/>
      <c r="CD35" s="610"/>
      <c r="CE35" s="610"/>
      <c r="CF35" s="610"/>
      <c r="CG35" s="610"/>
      <c r="CH35" s="610"/>
      <c r="CI35" s="610"/>
      <c r="CJ35" s="610"/>
      <c r="CK35" s="610"/>
      <c r="CL35" s="610"/>
      <c r="CM35" s="610"/>
      <c r="CN35" s="610"/>
      <c r="CO35" s="610"/>
      <c r="CP35" s="610"/>
      <c r="CQ35" s="610"/>
      <c r="CR35" s="610"/>
      <c r="CS35" s="610"/>
      <c r="CT35" s="610"/>
      <c r="CU35" s="610"/>
      <c r="CV35" s="610"/>
      <c r="CW35" s="610"/>
      <c r="CX35" s="610"/>
      <c r="CY35" s="610"/>
      <c r="CZ35" s="610"/>
      <c r="DA35" s="610"/>
      <c r="DB35" s="610"/>
      <c r="DC35" s="610"/>
      <c r="DD35" s="610"/>
      <c r="DE35" s="610"/>
      <c r="DF35" s="610"/>
      <c r="DG35" s="610"/>
      <c r="DH35" s="610"/>
      <c r="DI35" s="610"/>
      <c r="DJ35" s="610"/>
      <c r="DK35" s="610"/>
      <c r="DL35" s="610"/>
      <c r="DM35" s="610"/>
      <c r="DN35" s="610"/>
      <c r="DO35" s="610"/>
      <c r="DP35" s="610"/>
      <c r="DQ35" s="610"/>
      <c r="DR35" s="610"/>
      <c r="DS35" s="610"/>
      <c r="DT35" s="610"/>
      <c r="DU35" s="610"/>
      <c r="DV35" s="610"/>
      <c r="DW35" s="610"/>
      <c r="DX35" s="610"/>
      <c r="DY35" s="610"/>
      <c r="DZ35" s="610"/>
      <c r="EA35" s="610"/>
      <c r="EB35" s="610"/>
      <c r="EC35" s="610"/>
      <c r="ED35" s="610"/>
      <c r="EE35" s="610"/>
      <c r="EF35" s="610"/>
      <c r="EG35" s="610"/>
      <c r="EH35" s="610"/>
      <c r="EI35" s="610"/>
      <c r="EJ35" s="610"/>
      <c r="EK35" s="610"/>
      <c r="EL35" s="610"/>
      <c r="EM35" s="610"/>
      <c r="EN35" s="610"/>
      <c r="EO35" s="610"/>
      <c r="EP35" s="610"/>
      <c r="EQ35" s="610"/>
      <c r="ER35" s="610"/>
      <c r="ES35" s="610"/>
      <c r="ET35" s="610"/>
      <c r="EU35" s="610"/>
      <c r="EV35" s="610"/>
      <c r="EW35" s="610"/>
      <c r="EX35" s="610"/>
      <c r="EY35" s="610"/>
      <c r="EZ35" s="610"/>
      <c r="FA35" s="610"/>
      <c r="FB35" s="610"/>
      <c r="FC35" s="610"/>
      <c r="FD35" s="610"/>
      <c r="FE35" s="610"/>
      <c r="FF35" s="610"/>
      <c r="FG35" s="610"/>
      <c r="FH35" s="610"/>
      <c r="FI35" s="610"/>
      <c r="FJ35" s="610"/>
      <c r="FK35" s="610"/>
      <c r="FL35" s="610"/>
      <c r="FM35" s="610"/>
      <c r="FN35" s="610"/>
      <c r="FO35" s="610"/>
      <c r="FP35" s="610"/>
      <c r="FQ35" s="610"/>
      <c r="FR35" s="610"/>
      <c r="FS35" s="610"/>
      <c r="FT35" s="610"/>
      <c r="FU35" s="610"/>
      <c r="FV35" s="610"/>
      <c r="FW35" s="610"/>
      <c r="FX35" s="610"/>
      <c r="FY35" s="610"/>
      <c r="FZ35" s="610"/>
      <c r="GA35" s="610"/>
      <c r="GB35" s="610"/>
      <c r="GC35" s="610"/>
      <c r="GD35" s="610"/>
      <c r="GE35" s="610"/>
      <c r="GF35" s="610"/>
      <c r="GG35" s="610"/>
      <c r="GH35" s="610"/>
      <c r="GI35" s="610"/>
      <c r="GJ35" s="610"/>
      <c r="GK35" s="610"/>
      <c r="GL35" s="610"/>
      <c r="GM35" s="610"/>
      <c r="GN35" s="610"/>
      <c r="GO35" s="610"/>
      <c r="GP35" s="610"/>
      <c r="GQ35" s="610"/>
      <c r="GR35" s="610"/>
      <c r="GS35" s="610"/>
      <c r="GT35" s="610"/>
      <c r="GU35" s="610"/>
      <c r="GV35" s="610"/>
      <c r="GW35" s="610"/>
      <c r="GX35" s="610"/>
      <c r="GY35" s="610"/>
      <c r="GZ35" s="610"/>
      <c r="HA35" s="610"/>
      <c r="HB35" s="610"/>
      <c r="HC35" s="610"/>
      <c r="HD35" s="610"/>
      <c r="HE35" s="610"/>
      <c r="HF35" s="610"/>
      <c r="HG35" s="610"/>
      <c r="HH35" s="610"/>
      <c r="HI35" s="610"/>
      <c r="HJ35" s="610"/>
      <c r="HK35" s="610"/>
      <c r="HL35" s="610"/>
      <c r="HM35" s="610"/>
      <c r="HN35" s="610"/>
      <c r="HO35" s="610"/>
      <c r="HP35" s="610"/>
      <c r="HQ35" s="610"/>
      <c r="HR35" s="610"/>
      <c r="HS35" s="610"/>
      <c r="HT35" s="610"/>
    </row>
    <row r="36" spans="1:228" s="611" customFormat="1" ht="44.45" customHeight="1">
      <c r="A36" s="636" t="s">
        <v>583</v>
      </c>
      <c r="B36" s="845" t="s">
        <v>534</v>
      </c>
      <c r="C36" s="845"/>
      <c r="D36" s="845"/>
      <c r="E36" s="845"/>
      <c r="F36" s="845"/>
      <c r="G36" s="845"/>
      <c r="H36" s="845"/>
      <c r="I36" s="845"/>
      <c r="J36" s="845"/>
      <c r="K36" s="845"/>
      <c r="L36" s="845"/>
      <c r="M36" s="845"/>
      <c r="N36" s="845"/>
      <c r="O36" s="638">
        <v>1</v>
      </c>
      <c r="P36" s="634" t="s">
        <v>579</v>
      </c>
      <c r="Q36" s="634" t="e">
        <f>#REF!*1.0536</f>
        <v>#REF!</v>
      </c>
      <c r="R36" s="639" t="e">
        <f t="shared" si="3"/>
        <v>#REF!</v>
      </c>
      <c r="S36" s="624"/>
      <c r="T36" s="624"/>
      <c r="U36" s="610"/>
      <c r="V36" s="610"/>
      <c r="W36" s="610"/>
      <c r="X36" s="610"/>
      <c r="Y36" s="610"/>
      <c r="Z36" s="610"/>
      <c r="AA36" s="610"/>
      <c r="AB36" s="610"/>
      <c r="AC36" s="610"/>
      <c r="AD36" s="610"/>
      <c r="AE36" s="610"/>
      <c r="AF36" s="610"/>
      <c r="AG36" s="610"/>
      <c r="AH36" s="610"/>
      <c r="AI36" s="610"/>
      <c r="AJ36" s="610"/>
      <c r="AK36" s="610"/>
      <c r="AL36" s="610"/>
      <c r="AM36" s="610"/>
      <c r="AN36" s="610"/>
      <c r="AO36" s="610"/>
      <c r="AP36" s="610"/>
      <c r="AQ36" s="610"/>
      <c r="AR36" s="610"/>
      <c r="AS36" s="610"/>
      <c r="AT36" s="610"/>
      <c r="AU36" s="610"/>
      <c r="AV36" s="610"/>
      <c r="AW36" s="610"/>
      <c r="AX36" s="610"/>
      <c r="AY36" s="610"/>
      <c r="AZ36" s="610"/>
      <c r="BA36" s="610"/>
      <c r="BB36" s="610"/>
      <c r="BC36" s="610"/>
      <c r="BD36" s="610"/>
      <c r="BE36" s="610"/>
      <c r="BF36" s="610"/>
      <c r="BG36" s="610"/>
      <c r="BH36" s="610"/>
      <c r="BI36" s="610"/>
      <c r="BJ36" s="610"/>
      <c r="BK36" s="610"/>
      <c r="BL36" s="610"/>
      <c r="BM36" s="610"/>
      <c r="BN36" s="610"/>
      <c r="BO36" s="610"/>
      <c r="BP36" s="610"/>
      <c r="BQ36" s="610"/>
      <c r="BR36" s="610"/>
      <c r="BS36" s="610"/>
      <c r="BT36" s="610"/>
      <c r="BU36" s="610"/>
      <c r="BV36" s="610"/>
      <c r="BW36" s="610"/>
      <c r="BX36" s="610"/>
      <c r="BY36" s="610"/>
      <c r="BZ36" s="610"/>
      <c r="CA36" s="610"/>
      <c r="CB36" s="610"/>
      <c r="CC36" s="610"/>
      <c r="CD36" s="610"/>
      <c r="CE36" s="610"/>
      <c r="CF36" s="610"/>
      <c r="CG36" s="610"/>
      <c r="CH36" s="610"/>
      <c r="CI36" s="610"/>
      <c r="CJ36" s="610"/>
      <c r="CK36" s="610"/>
      <c r="CL36" s="610"/>
      <c r="CM36" s="610"/>
      <c r="CN36" s="610"/>
      <c r="CO36" s="610"/>
      <c r="CP36" s="610"/>
      <c r="CQ36" s="610"/>
      <c r="CR36" s="610"/>
      <c r="CS36" s="610"/>
      <c r="CT36" s="610"/>
      <c r="CU36" s="610"/>
      <c r="CV36" s="610"/>
      <c r="CW36" s="610"/>
      <c r="CX36" s="610"/>
      <c r="CY36" s="610"/>
      <c r="CZ36" s="610"/>
      <c r="DA36" s="610"/>
      <c r="DB36" s="610"/>
      <c r="DC36" s="610"/>
      <c r="DD36" s="610"/>
      <c r="DE36" s="610"/>
      <c r="DF36" s="610"/>
      <c r="DG36" s="610"/>
      <c r="DH36" s="610"/>
      <c r="DI36" s="610"/>
      <c r="DJ36" s="610"/>
      <c r="DK36" s="610"/>
      <c r="DL36" s="610"/>
      <c r="DM36" s="610"/>
      <c r="DN36" s="610"/>
      <c r="DO36" s="610"/>
      <c r="DP36" s="610"/>
      <c r="DQ36" s="610"/>
      <c r="DR36" s="610"/>
      <c r="DS36" s="610"/>
      <c r="DT36" s="610"/>
      <c r="DU36" s="610"/>
      <c r="DV36" s="610"/>
      <c r="DW36" s="610"/>
      <c r="DX36" s="610"/>
      <c r="DY36" s="610"/>
      <c r="DZ36" s="610"/>
      <c r="EA36" s="610"/>
      <c r="EB36" s="610"/>
      <c r="EC36" s="610"/>
      <c r="ED36" s="610"/>
      <c r="EE36" s="610"/>
      <c r="EF36" s="610"/>
      <c r="EG36" s="610"/>
      <c r="EH36" s="610"/>
      <c r="EI36" s="610"/>
      <c r="EJ36" s="610"/>
      <c r="EK36" s="610"/>
      <c r="EL36" s="610"/>
      <c r="EM36" s="610"/>
      <c r="EN36" s="610"/>
      <c r="EO36" s="610"/>
      <c r="EP36" s="610"/>
      <c r="EQ36" s="610"/>
      <c r="ER36" s="610"/>
      <c r="ES36" s="610"/>
      <c r="ET36" s="610"/>
      <c r="EU36" s="610"/>
      <c r="EV36" s="610"/>
      <c r="EW36" s="610"/>
      <c r="EX36" s="610"/>
      <c r="EY36" s="610"/>
      <c r="EZ36" s="610"/>
      <c r="FA36" s="610"/>
      <c r="FB36" s="610"/>
      <c r="FC36" s="610"/>
      <c r="FD36" s="610"/>
      <c r="FE36" s="610"/>
      <c r="FF36" s="610"/>
      <c r="FG36" s="610"/>
      <c r="FH36" s="610"/>
      <c r="FI36" s="610"/>
      <c r="FJ36" s="610"/>
      <c r="FK36" s="610"/>
      <c r="FL36" s="610"/>
      <c r="FM36" s="610"/>
      <c r="FN36" s="610"/>
      <c r="FO36" s="610"/>
      <c r="FP36" s="610"/>
      <c r="FQ36" s="610"/>
      <c r="FR36" s="610"/>
      <c r="FS36" s="610"/>
      <c r="FT36" s="610"/>
      <c r="FU36" s="610"/>
      <c r="FV36" s="610"/>
      <c r="FW36" s="610"/>
      <c r="FX36" s="610"/>
      <c r="FY36" s="610"/>
      <c r="FZ36" s="610"/>
      <c r="GA36" s="610"/>
      <c r="GB36" s="610"/>
      <c r="GC36" s="610"/>
      <c r="GD36" s="610"/>
      <c r="GE36" s="610"/>
      <c r="GF36" s="610"/>
      <c r="GG36" s="610"/>
      <c r="GH36" s="610"/>
      <c r="GI36" s="610"/>
      <c r="GJ36" s="610"/>
      <c r="GK36" s="610"/>
      <c r="GL36" s="610"/>
      <c r="GM36" s="610"/>
      <c r="GN36" s="610"/>
      <c r="GO36" s="610"/>
      <c r="GP36" s="610"/>
      <c r="GQ36" s="610"/>
      <c r="GR36" s="610"/>
      <c r="GS36" s="610"/>
      <c r="GT36" s="610"/>
      <c r="GU36" s="610"/>
      <c r="GV36" s="610"/>
      <c r="GW36" s="610"/>
      <c r="GX36" s="610"/>
      <c r="GY36" s="610"/>
      <c r="GZ36" s="610"/>
      <c r="HA36" s="610"/>
      <c r="HB36" s="610"/>
      <c r="HC36" s="610"/>
      <c r="HD36" s="610"/>
      <c r="HE36" s="610"/>
      <c r="HF36" s="610"/>
      <c r="HG36" s="610"/>
      <c r="HH36" s="610"/>
      <c r="HI36" s="610"/>
      <c r="HJ36" s="610"/>
      <c r="HK36" s="610"/>
      <c r="HL36" s="610"/>
      <c r="HM36" s="610"/>
      <c r="HN36" s="610"/>
      <c r="HO36" s="610"/>
      <c r="HP36" s="610"/>
      <c r="HQ36" s="610"/>
      <c r="HR36" s="610"/>
      <c r="HS36" s="610"/>
      <c r="HT36" s="610"/>
    </row>
    <row r="37" spans="1:228" s="611" customFormat="1" ht="36.75" customHeight="1">
      <c r="A37" s="636">
        <v>14</v>
      </c>
      <c r="B37" s="841" t="s">
        <v>486</v>
      </c>
      <c r="C37" s="841"/>
      <c r="D37" s="841"/>
      <c r="E37" s="841"/>
      <c r="F37" s="841"/>
      <c r="G37" s="841"/>
      <c r="H37" s="841"/>
      <c r="I37" s="841"/>
      <c r="J37" s="841"/>
      <c r="K37" s="841"/>
      <c r="L37" s="841"/>
      <c r="M37" s="841"/>
      <c r="N37" s="841"/>
      <c r="O37" s="638">
        <v>1</v>
      </c>
      <c r="P37" s="634" t="s">
        <v>379</v>
      </c>
      <c r="Q37" s="634" t="e">
        <f>(#REF!)*1.0536</f>
        <v>#REF!</v>
      </c>
      <c r="R37" s="639" t="e">
        <f t="shared" si="3"/>
        <v>#REF!</v>
      </c>
      <c r="S37" s="624"/>
      <c r="T37" s="624"/>
      <c r="U37" s="610"/>
      <c r="V37" s="610"/>
      <c r="W37" s="610"/>
      <c r="X37" s="610"/>
      <c r="Y37" s="610"/>
      <c r="Z37" s="610"/>
      <c r="AA37" s="610"/>
      <c r="AB37" s="610"/>
      <c r="AC37" s="610"/>
      <c r="AD37" s="610"/>
      <c r="AE37" s="610"/>
      <c r="AF37" s="610"/>
      <c r="AG37" s="610"/>
      <c r="AH37" s="610"/>
      <c r="AI37" s="610"/>
      <c r="AJ37" s="610"/>
      <c r="AK37" s="610"/>
      <c r="AL37" s="610"/>
      <c r="AM37" s="610"/>
      <c r="AN37" s="610"/>
      <c r="AO37" s="610"/>
      <c r="AP37" s="610"/>
      <c r="AQ37" s="610"/>
      <c r="AR37" s="610"/>
      <c r="AS37" s="610"/>
      <c r="AT37" s="610"/>
      <c r="AU37" s="610"/>
      <c r="AV37" s="610"/>
      <c r="AW37" s="610"/>
      <c r="AX37" s="610"/>
      <c r="AY37" s="610"/>
      <c r="AZ37" s="610"/>
      <c r="BA37" s="610"/>
      <c r="BB37" s="610"/>
      <c r="BC37" s="610"/>
      <c r="BD37" s="610"/>
      <c r="BE37" s="610"/>
      <c r="BF37" s="610"/>
      <c r="BG37" s="610"/>
      <c r="BH37" s="610"/>
      <c r="BI37" s="610"/>
      <c r="BJ37" s="610"/>
      <c r="BK37" s="610"/>
      <c r="BL37" s="610"/>
      <c r="BM37" s="610"/>
      <c r="BN37" s="610"/>
      <c r="BO37" s="610"/>
      <c r="BP37" s="610"/>
      <c r="BQ37" s="610"/>
      <c r="BR37" s="610"/>
      <c r="BS37" s="610"/>
      <c r="BT37" s="610"/>
      <c r="BU37" s="610"/>
      <c r="BV37" s="610"/>
      <c r="BW37" s="610"/>
      <c r="BX37" s="610"/>
      <c r="BY37" s="610"/>
      <c r="BZ37" s="610"/>
      <c r="CA37" s="610"/>
      <c r="CB37" s="610"/>
      <c r="CC37" s="610"/>
      <c r="CD37" s="610"/>
      <c r="CE37" s="610"/>
      <c r="CF37" s="610"/>
      <c r="CG37" s="610"/>
      <c r="CH37" s="610"/>
      <c r="CI37" s="610"/>
      <c r="CJ37" s="610"/>
      <c r="CK37" s="610"/>
      <c r="CL37" s="610"/>
      <c r="CM37" s="610"/>
      <c r="CN37" s="610"/>
      <c r="CO37" s="610"/>
      <c r="CP37" s="610"/>
      <c r="CQ37" s="610"/>
      <c r="CR37" s="610"/>
      <c r="CS37" s="610"/>
      <c r="CT37" s="610"/>
      <c r="CU37" s="610"/>
      <c r="CV37" s="610"/>
      <c r="CW37" s="610"/>
      <c r="CX37" s="610"/>
      <c r="CY37" s="610"/>
      <c r="CZ37" s="610"/>
      <c r="DA37" s="610"/>
      <c r="DB37" s="610"/>
      <c r="DC37" s="610"/>
      <c r="DD37" s="610"/>
      <c r="DE37" s="610"/>
      <c r="DF37" s="610"/>
      <c r="DG37" s="610"/>
      <c r="DH37" s="610"/>
      <c r="DI37" s="610"/>
      <c r="DJ37" s="610"/>
      <c r="DK37" s="610"/>
      <c r="DL37" s="610"/>
      <c r="DM37" s="610"/>
      <c r="DN37" s="610"/>
      <c r="DO37" s="610"/>
      <c r="DP37" s="610"/>
      <c r="DQ37" s="610"/>
      <c r="DR37" s="610"/>
      <c r="DS37" s="610"/>
      <c r="DT37" s="610"/>
      <c r="DU37" s="610"/>
      <c r="DV37" s="610"/>
      <c r="DW37" s="610"/>
      <c r="DX37" s="610"/>
      <c r="DY37" s="610"/>
      <c r="DZ37" s="610"/>
      <c r="EA37" s="610"/>
      <c r="EB37" s="610"/>
      <c r="EC37" s="610"/>
      <c r="ED37" s="610"/>
      <c r="EE37" s="610"/>
      <c r="EF37" s="610"/>
      <c r="EG37" s="610"/>
      <c r="EH37" s="610"/>
      <c r="EI37" s="610"/>
      <c r="EJ37" s="610"/>
      <c r="EK37" s="610"/>
      <c r="EL37" s="610"/>
      <c r="EM37" s="610"/>
      <c r="EN37" s="610"/>
      <c r="EO37" s="610"/>
      <c r="EP37" s="610"/>
      <c r="EQ37" s="610"/>
      <c r="ER37" s="610"/>
      <c r="ES37" s="610"/>
      <c r="ET37" s="610"/>
      <c r="EU37" s="610"/>
      <c r="EV37" s="610"/>
      <c r="EW37" s="610"/>
      <c r="EX37" s="610"/>
      <c r="EY37" s="610"/>
      <c r="EZ37" s="610"/>
      <c r="FA37" s="610"/>
      <c r="FB37" s="610"/>
      <c r="FC37" s="610"/>
      <c r="FD37" s="610"/>
      <c r="FE37" s="610"/>
      <c r="FF37" s="610"/>
      <c r="FG37" s="610"/>
      <c r="FH37" s="610"/>
      <c r="FI37" s="610"/>
      <c r="FJ37" s="610"/>
      <c r="FK37" s="610"/>
      <c r="FL37" s="610"/>
      <c r="FM37" s="610"/>
      <c r="FN37" s="610"/>
      <c r="FO37" s="610"/>
      <c r="FP37" s="610"/>
      <c r="FQ37" s="610"/>
      <c r="FR37" s="610"/>
      <c r="FS37" s="610"/>
      <c r="FT37" s="610"/>
      <c r="FU37" s="610"/>
      <c r="FV37" s="610"/>
      <c r="FW37" s="610"/>
      <c r="FX37" s="610"/>
      <c r="FY37" s="610"/>
      <c r="FZ37" s="610"/>
      <c r="GA37" s="610"/>
      <c r="GB37" s="610"/>
      <c r="GC37" s="610"/>
      <c r="GD37" s="610"/>
      <c r="GE37" s="610"/>
      <c r="GF37" s="610"/>
      <c r="GG37" s="610"/>
      <c r="GH37" s="610"/>
      <c r="GI37" s="610"/>
      <c r="GJ37" s="610"/>
      <c r="GK37" s="610"/>
      <c r="GL37" s="610"/>
      <c r="GM37" s="610"/>
      <c r="GN37" s="610"/>
      <c r="GO37" s="610"/>
      <c r="GP37" s="610"/>
      <c r="GQ37" s="610"/>
      <c r="GR37" s="610"/>
      <c r="GS37" s="610"/>
      <c r="GT37" s="610"/>
      <c r="GU37" s="610"/>
      <c r="GV37" s="610"/>
      <c r="GW37" s="610"/>
      <c r="GX37" s="610"/>
      <c r="GY37" s="610"/>
      <c r="GZ37" s="610"/>
      <c r="HA37" s="610"/>
      <c r="HB37" s="610"/>
      <c r="HC37" s="610"/>
      <c r="HD37" s="610"/>
      <c r="HE37" s="610"/>
      <c r="HF37" s="610"/>
      <c r="HG37" s="610"/>
      <c r="HH37" s="610"/>
      <c r="HI37" s="610"/>
      <c r="HJ37" s="610"/>
      <c r="HK37" s="610"/>
      <c r="HL37" s="610"/>
      <c r="HM37" s="610"/>
      <c r="HN37" s="610"/>
      <c r="HO37" s="610"/>
      <c r="HP37" s="610"/>
      <c r="HQ37" s="610"/>
      <c r="HR37" s="610"/>
      <c r="HS37" s="610"/>
      <c r="HT37" s="610"/>
    </row>
    <row r="38" spans="1:228" ht="63" customHeight="1">
      <c r="A38" s="640">
        <v>15</v>
      </c>
      <c r="B38" s="842" t="s">
        <v>627</v>
      </c>
      <c r="C38" s="842"/>
      <c r="D38" s="842"/>
      <c r="E38" s="842"/>
      <c r="F38" s="842"/>
      <c r="G38" s="842"/>
      <c r="H38" s="842"/>
      <c r="I38" s="842"/>
      <c r="J38" s="842"/>
      <c r="K38" s="842"/>
      <c r="L38" s="842"/>
      <c r="M38" s="842"/>
      <c r="N38" s="842"/>
      <c r="O38" s="633">
        <v>1</v>
      </c>
      <c r="P38" s="633" t="s">
        <v>4</v>
      </c>
      <c r="Q38" s="634" t="e">
        <f>(#REF!)*1.0536</f>
        <v>#REF!</v>
      </c>
      <c r="R38" s="635" t="e">
        <f>ROUND(O38*Q38,0)</f>
        <v>#REF!</v>
      </c>
      <c r="S38" s="628"/>
      <c r="T38" s="628"/>
      <c r="U38" s="418">
        <f>250*20</f>
        <v>5000</v>
      </c>
    </row>
    <row r="39" spans="1:228" ht="63" customHeight="1">
      <c r="A39" s="633" t="s">
        <v>584</v>
      </c>
      <c r="B39" s="844" t="s">
        <v>641</v>
      </c>
      <c r="C39" s="844"/>
      <c r="D39" s="844"/>
      <c r="E39" s="844"/>
      <c r="F39" s="844"/>
      <c r="G39" s="844"/>
      <c r="H39" s="844"/>
      <c r="I39" s="844"/>
      <c r="J39" s="844"/>
      <c r="K39" s="844"/>
      <c r="L39" s="844"/>
      <c r="M39" s="844"/>
      <c r="N39" s="844"/>
      <c r="O39" s="633">
        <v>1</v>
      </c>
      <c r="P39" s="633" t="s">
        <v>4</v>
      </c>
      <c r="Q39" s="634">
        <v>2197</v>
      </c>
      <c r="R39" s="635">
        <f>ROUND(O39*Q39,0)</f>
        <v>2197</v>
      </c>
      <c r="S39" s="628"/>
      <c r="T39" s="628"/>
    </row>
    <row r="40" spans="1:228" s="611" customFormat="1" ht="20.25" customHeight="1">
      <c r="A40" s="636">
        <v>16</v>
      </c>
      <c r="B40" s="841" t="s">
        <v>489</v>
      </c>
      <c r="C40" s="841"/>
      <c r="D40" s="841"/>
      <c r="E40" s="841"/>
      <c r="F40" s="841"/>
      <c r="G40" s="841"/>
      <c r="H40" s="841"/>
      <c r="I40" s="841"/>
      <c r="J40" s="841"/>
      <c r="K40" s="841"/>
      <c r="L40" s="841"/>
      <c r="M40" s="841"/>
      <c r="N40" s="841"/>
      <c r="O40" s="638">
        <v>1</v>
      </c>
      <c r="P40" s="634" t="s">
        <v>9</v>
      </c>
      <c r="Q40" s="634" t="e">
        <f>(#REF!)*1.0536</f>
        <v>#REF!</v>
      </c>
      <c r="R40" s="639" t="e">
        <f t="shared" ref="R40:R49" si="4">O40*Q40</f>
        <v>#REF!</v>
      </c>
      <c r="S40" s="624"/>
      <c r="T40" s="624"/>
      <c r="U40" s="610"/>
      <c r="V40" s="610"/>
      <c r="W40" s="610"/>
      <c r="X40" s="610"/>
      <c r="Y40" s="610"/>
      <c r="Z40" s="610"/>
      <c r="AA40" s="610"/>
      <c r="AB40" s="610"/>
      <c r="AC40" s="610"/>
      <c r="AD40" s="610"/>
      <c r="AE40" s="610"/>
      <c r="AF40" s="610"/>
      <c r="AG40" s="610"/>
      <c r="AH40" s="610"/>
      <c r="AI40" s="610"/>
      <c r="AJ40" s="610"/>
      <c r="AK40" s="610"/>
      <c r="AL40" s="610"/>
      <c r="AM40" s="610"/>
      <c r="AN40" s="610"/>
      <c r="AO40" s="610"/>
      <c r="AP40" s="610"/>
      <c r="AQ40" s="610"/>
      <c r="AR40" s="610"/>
      <c r="AS40" s="610"/>
      <c r="AT40" s="610"/>
      <c r="AU40" s="610"/>
      <c r="AV40" s="610"/>
      <c r="AW40" s="610"/>
      <c r="AX40" s="610"/>
      <c r="AY40" s="610"/>
      <c r="AZ40" s="610"/>
      <c r="BA40" s="610"/>
      <c r="BB40" s="610"/>
      <c r="BC40" s="610"/>
      <c r="BD40" s="610"/>
      <c r="BE40" s="610"/>
      <c r="BF40" s="610"/>
      <c r="BG40" s="610"/>
      <c r="BH40" s="610"/>
      <c r="BI40" s="610"/>
      <c r="BJ40" s="610"/>
      <c r="BK40" s="610"/>
      <c r="BL40" s="610"/>
      <c r="BM40" s="610"/>
      <c r="BN40" s="610"/>
      <c r="BO40" s="610"/>
      <c r="BP40" s="610"/>
      <c r="BQ40" s="610"/>
      <c r="BR40" s="610"/>
      <c r="BS40" s="610"/>
      <c r="BT40" s="610"/>
      <c r="BU40" s="610"/>
      <c r="BV40" s="610"/>
      <c r="BW40" s="610"/>
      <c r="BX40" s="610"/>
      <c r="BY40" s="610"/>
      <c r="BZ40" s="610"/>
      <c r="CA40" s="610"/>
      <c r="CB40" s="610"/>
      <c r="CC40" s="610"/>
      <c r="CD40" s="610"/>
      <c r="CE40" s="610"/>
      <c r="CF40" s="610"/>
      <c r="CG40" s="610"/>
      <c r="CH40" s="610"/>
      <c r="CI40" s="610"/>
      <c r="CJ40" s="610"/>
      <c r="CK40" s="610"/>
      <c r="CL40" s="610"/>
      <c r="CM40" s="610"/>
      <c r="CN40" s="610"/>
      <c r="CO40" s="610"/>
      <c r="CP40" s="610"/>
      <c r="CQ40" s="610"/>
      <c r="CR40" s="610"/>
      <c r="CS40" s="610"/>
      <c r="CT40" s="610"/>
      <c r="CU40" s="610"/>
      <c r="CV40" s="610"/>
      <c r="CW40" s="610"/>
      <c r="CX40" s="610"/>
      <c r="CY40" s="610"/>
      <c r="CZ40" s="610"/>
      <c r="DA40" s="610"/>
      <c r="DB40" s="610"/>
      <c r="DC40" s="610"/>
      <c r="DD40" s="610"/>
      <c r="DE40" s="610"/>
      <c r="DF40" s="610"/>
      <c r="DG40" s="610"/>
      <c r="DH40" s="610"/>
      <c r="DI40" s="610"/>
      <c r="DJ40" s="610"/>
      <c r="DK40" s="610"/>
      <c r="DL40" s="610"/>
      <c r="DM40" s="610"/>
      <c r="DN40" s="610"/>
      <c r="DO40" s="610"/>
      <c r="DP40" s="610"/>
      <c r="DQ40" s="610"/>
      <c r="DR40" s="610"/>
      <c r="DS40" s="610"/>
      <c r="DT40" s="610"/>
      <c r="DU40" s="610"/>
      <c r="DV40" s="610"/>
      <c r="DW40" s="610"/>
      <c r="DX40" s="610"/>
      <c r="DY40" s="610"/>
      <c r="DZ40" s="610"/>
      <c r="EA40" s="610"/>
      <c r="EB40" s="610"/>
      <c r="EC40" s="610"/>
      <c r="ED40" s="610"/>
      <c r="EE40" s="610"/>
      <c r="EF40" s="610"/>
      <c r="EG40" s="610"/>
      <c r="EH40" s="610"/>
      <c r="EI40" s="610"/>
      <c r="EJ40" s="610"/>
      <c r="EK40" s="610"/>
      <c r="EL40" s="610"/>
      <c r="EM40" s="610"/>
      <c r="EN40" s="610"/>
      <c r="EO40" s="610"/>
      <c r="EP40" s="610"/>
      <c r="EQ40" s="610"/>
      <c r="ER40" s="610"/>
      <c r="ES40" s="610"/>
      <c r="ET40" s="610"/>
      <c r="EU40" s="610"/>
      <c r="EV40" s="610"/>
      <c r="EW40" s="610"/>
      <c r="EX40" s="610"/>
      <c r="EY40" s="610"/>
      <c r="EZ40" s="610"/>
      <c r="FA40" s="610"/>
      <c r="FB40" s="610"/>
      <c r="FC40" s="610"/>
      <c r="FD40" s="610"/>
      <c r="FE40" s="610"/>
      <c r="FF40" s="610"/>
      <c r="FG40" s="610"/>
      <c r="FH40" s="610"/>
      <c r="FI40" s="610"/>
      <c r="FJ40" s="610"/>
      <c r="FK40" s="610"/>
      <c r="FL40" s="610"/>
      <c r="FM40" s="610"/>
      <c r="FN40" s="610"/>
      <c r="FO40" s="610"/>
      <c r="FP40" s="610"/>
      <c r="FQ40" s="610"/>
      <c r="FR40" s="610"/>
      <c r="FS40" s="610"/>
      <c r="FT40" s="610"/>
      <c r="FU40" s="610"/>
      <c r="FV40" s="610"/>
      <c r="FW40" s="610"/>
      <c r="FX40" s="610"/>
      <c r="FY40" s="610"/>
      <c r="FZ40" s="610"/>
      <c r="GA40" s="610"/>
      <c r="GB40" s="610"/>
      <c r="GC40" s="610"/>
      <c r="GD40" s="610"/>
      <c r="GE40" s="610"/>
      <c r="GF40" s="610"/>
      <c r="GG40" s="610"/>
      <c r="GH40" s="610"/>
      <c r="GI40" s="610"/>
      <c r="GJ40" s="610"/>
      <c r="GK40" s="610"/>
      <c r="GL40" s="610"/>
      <c r="GM40" s="610"/>
      <c r="GN40" s="610"/>
      <c r="GO40" s="610"/>
      <c r="GP40" s="610"/>
      <c r="GQ40" s="610"/>
      <c r="GR40" s="610"/>
      <c r="GS40" s="610"/>
      <c r="GT40" s="610"/>
      <c r="GU40" s="610"/>
      <c r="GV40" s="610"/>
      <c r="GW40" s="610"/>
      <c r="GX40" s="610"/>
      <c r="GY40" s="610"/>
      <c r="GZ40" s="610"/>
      <c r="HA40" s="610"/>
      <c r="HB40" s="610"/>
      <c r="HC40" s="610"/>
      <c r="HD40" s="610"/>
      <c r="HE40" s="610"/>
      <c r="HF40" s="610"/>
      <c r="HG40" s="610"/>
      <c r="HH40" s="610"/>
      <c r="HI40" s="610"/>
      <c r="HJ40" s="610"/>
      <c r="HK40" s="610"/>
      <c r="HL40" s="610"/>
      <c r="HM40" s="610"/>
      <c r="HN40" s="610"/>
      <c r="HO40" s="610"/>
      <c r="HP40" s="610"/>
      <c r="HQ40" s="610"/>
      <c r="HR40" s="610"/>
      <c r="HS40" s="610"/>
      <c r="HT40" s="610"/>
    </row>
    <row r="41" spans="1:228" s="611" customFormat="1" ht="31.5" customHeight="1">
      <c r="A41" s="636" t="s">
        <v>535</v>
      </c>
      <c r="B41" s="841" t="s">
        <v>538</v>
      </c>
      <c r="C41" s="841"/>
      <c r="D41" s="841"/>
      <c r="E41" s="841"/>
      <c r="F41" s="841"/>
      <c r="G41" s="841"/>
      <c r="H41" s="841"/>
      <c r="I41" s="841"/>
      <c r="J41" s="841"/>
      <c r="K41" s="841"/>
      <c r="L41" s="841"/>
      <c r="M41" s="841"/>
      <c r="N41" s="841"/>
      <c r="O41" s="638">
        <v>1</v>
      </c>
      <c r="P41" s="634" t="s">
        <v>9</v>
      </c>
      <c r="Q41" s="634" t="e">
        <f>(#REF!)*1.0536</f>
        <v>#REF!</v>
      </c>
      <c r="R41" s="639" t="e">
        <f t="shared" si="4"/>
        <v>#REF!</v>
      </c>
      <c r="S41" s="624"/>
      <c r="T41" s="624"/>
      <c r="U41" s="610"/>
      <c r="V41" s="610"/>
      <c r="W41" s="610"/>
      <c r="X41" s="610"/>
      <c r="Y41" s="610"/>
      <c r="Z41" s="610"/>
      <c r="AA41" s="610"/>
      <c r="AB41" s="610"/>
      <c r="AC41" s="610"/>
      <c r="AD41" s="610"/>
      <c r="AE41" s="610"/>
      <c r="AF41" s="610"/>
      <c r="AG41" s="610"/>
      <c r="AH41" s="610"/>
      <c r="AI41" s="610"/>
      <c r="AJ41" s="610"/>
      <c r="AK41" s="610"/>
      <c r="AL41" s="610"/>
      <c r="AM41" s="610"/>
      <c r="AN41" s="610"/>
      <c r="AO41" s="610"/>
      <c r="AP41" s="610"/>
      <c r="AQ41" s="610"/>
      <c r="AR41" s="610"/>
      <c r="AS41" s="610"/>
      <c r="AT41" s="610"/>
      <c r="AU41" s="610"/>
      <c r="AV41" s="610"/>
      <c r="AW41" s="610"/>
      <c r="AX41" s="610"/>
      <c r="AY41" s="610"/>
      <c r="AZ41" s="610"/>
      <c r="BA41" s="610"/>
      <c r="BB41" s="610"/>
      <c r="BC41" s="610"/>
      <c r="BD41" s="610"/>
      <c r="BE41" s="610"/>
      <c r="BF41" s="610"/>
      <c r="BG41" s="610"/>
      <c r="BH41" s="610"/>
      <c r="BI41" s="610"/>
      <c r="BJ41" s="610"/>
      <c r="BK41" s="610"/>
      <c r="BL41" s="610"/>
      <c r="BM41" s="610"/>
      <c r="BN41" s="610"/>
      <c r="BO41" s="610"/>
      <c r="BP41" s="610"/>
      <c r="BQ41" s="610"/>
      <c r="BR41" s="610"/>
      <c r="BS41" s="610"/>
      <c r="BT41" s="610"/>
      <c r="BU41" s="610"/>
      <c r="BV41" s="610"/>
      <c r="BW41" s="610"/>
      <c r="BX41" s="610"/>
      <c r="BY41" s="610"/>
      <c r="BZ41" s="610"/>
      <c r="CA41" s="610"/>
      <c r="CB41" s="610"/>
      <c r="CC41" s="610"/>
      <c r="CD41" s="610"/>
      <c r="CE41" s="610"/>
      <c r="CF41" s="610"/>
      <c r="CG41" s="610"/>
      <c r="CH41" s="610"/>
      <c r="CI41" s="610"/>
      <c r="CJ41" s="610"/>
      <c r="CK41" s="610"/>
      <c r="CL41" s="610"/>
      <c r="CM41" s="610"/>
      <c r="CN41" s="610"/>
      <c r="CO41" s="610"/>
      <c r="CP41" s="610"/>
      <c r="CQ41" s="610"/>
      <c r="CR41" s="610"/>
      <c r="CS41" s="610"/>
      <c r="CT41" s="610"/>
      <c r="CU41" s="610"/>
      <c r="CV41" s="610"/>
      <c r="CW41" s="610"/>
      <c r="CX41" s="610"/>
      <c r="CY41" s="610"/>
      <c r="CZ41" s="610"/>
      <c r="DA41" s="610"/>
      <c r="DB41" s="610"/>
      <c r="DC41" s="610"/>
      <c r="DD41" s="610"/>
      <c r="DE41" s="610"/>
      <c r="DF41" s="610"/>
      <c r="DG41" s="610"/>
      <c r="DH41" s="610"/>
      <c r="DI41" s="610"/>
      <c r="DJ41" s="610"/>
      <c r="DK41" s="610"/>
      <c r="DL41" s="610"/>
      <c r="DM41" s="610"/>
      <c r="DN41" s="610"/>
      <c r="DO41" s="610"/>
      <c r="DP41" s="610"/>
      <c r="DQ41" s="610"/>
      <c r="DR41" s="610"/>
      <c r="DS41" s="610"/>
      <c r="DT41" s="610"/>
      <c r="DU41" s="610"/>
      <c r="DV41" s="610"/>
      <c r="DW41" s="610"/>
      <c r="DX41" s="610"/>
      <c r="DY41" s="610"/>
      <c r="DZ41" s="610"/>
      <c r="EA41" s="610"/>
      <c r="EB41" s="610"/>
      <c r="EC41" s="610"/>
      <c r="ED41" s="610"/>
      <c r="EE41" s="610"/>
      <c r="EF41" s="610"/>
      <c r="EG41" s="610"/>
      <c r="EH41" s="610"/>
      <c r="EI41" s="610"/>
      <c r="EJ41" s="610"/>
      <c r="EK41" s="610"/>
      <c r="EL41" s="610"/>
      <c r="EM41" s="610"/>
      <c r="EN41" s="610"/>
      <c r="EO41" s="610"/>
      <c r="EP41" s="610"/>
      <c r="EQ41" s="610"/>
      <c r="ER41" s="610"/>
      <c r="ES41" s="610"/>
      <c r="ET41" s="610"/>
      <c r="EU41" s="610"/>
      <c r="EV41" s="610"/>
      <c r="EW41" s="610"/>
      <c r="EX41" s="610"/>
      <c r="EY41" s="610"/>
      <c r="EZ41" s="610"/>
      <c r="FA41" s="610"/>
      <c r="FB41" s="610"/>
      <c r="FC41" s="610"/>
      <c r="FD41" s="610"/>
      <c r="FE41" s="610"/>
      <c r="FF41" s="610"/>
      <c r="FG41" s="610"/>
      <c r="FH41" s="610"/>
      <c r="FI41" s="610"/>
      <c r="FJ41" s="610"/>
      <c r="FK41" s="610"/>
      <c r="FL41" s="610"/>
      <c r="FM41" s="610"/>
      <c r="FN41" s="610"/>
      <c r="FO41" s="610"/>
      <c r="FP41" s="610"/>
      <c r="FQ41" s="610"/>
      <c r="FR41" s="610"/>
      <c r="FS41" s="610"/>
      <c r="FT41" s="610"/>
      <c r="FU41" s="610"/>
      <c r="FV41" s="610"/>
      <c r="FW41" s="610"/>
      <c r="FX41" s="610"/>
      <c r="FY41" s="610"/>
      <c r="FZ41" s="610"/>
      <c r="GA41" s="610"/>
      <c r="GB41" s="610"/>
      <c r="GC41" s="610"/>
      <c r="GD41" s="610"/>
      <c r="GE41" s="610"/>
      <c r="GF41" s="610"/>
      <c r="GG41" s="610"/>
      <c r="GH41" s="610"/>
      <c r="GI41" s="610"/>
      <c r="GJ41" s="610"/>
      <c r="GK41" s="610"/>
      <c r="GL41" s="610"/>
      <c r="GM41" s="610"/>
      <c r="GN41" s="610"/>
      <c r="GO41" s="610"/>
      <c r="GP41" s="610"/>
      <c r="GQ41" s="610"/>
      <c r="GR41" s="610"/>
      <c r="GS41" s="610"/>
      <c r="GT41" s="610"/>
      <c r="GU41" s="610"/>
      <c r="GV41" s="610"/>
      <c r="GW41" s="610"/>
      <c r="GX41" s="610"/>
      <c r="GY41" s="610"/>
      <c r="GZ41" s="610"/>
      <c r="HA41" s="610"/>
      <c r="HB41" s="610"/>
      <c r="HC41" s="610"/>
      <c r="HD41" s="610"/>
      <c r="HE41" s="610"/>
      <c r="HF41" s="610"/>
      <c r="HG41" s="610"/>
      <c r="HH41" s="610"/>
      <c r="HI41" s="610"/>
      <c r="HJ41" s="610"/>
      <c r="HK41" s="610"/>
      <c r="HL41" s="610"/>
      <c r="HM41" s="610"/>
      <c r="HN41" s="610"/>
      <c r="HO41" s="610"/>
      <c r="HP41" s="610"/>
      <c r="HQ41" s="610"/>
      <c r="HR41" s="610"/>
      <c r="HS41" s="610"/>
      <c r="HT41" s="610"/>
    </row>
    <row r="42" spans="1:228" s="611" customFormat="1" ht="31.5" customHeight="1">
      <c r="A42" s="636" t="s">
        <v>536</v>
      </c>
      <c r="B42" s="841" t="s">
        <v>537</v>
      </c>
      <c r="C42" s="841"/>
      <c r="D42" s="841"/>
      <c r="E42" s="841"/>
      <c r="F42" s="841"/>
      <c r="G42" s="841"/>
      <c r="H42" s="841"/>
      <c r="I42" s="841"/>
      <c r="J42" s="841"/>
      <c r="K42" s="841"/>
      <c r="L42" s="841"/>
      <c r="M42" s="841"/>
      <c r="N42" s="841"/>
      <c r="O42" s="638">
        <v>1</v>
      </c>
      <c r="P42" s="634" t="s">
        <v>9</v>
      </c>
      <c r="Q42" s="634" t="e">
        <f>(#REF!)*1.0536</f>
        <v>#REF!</v>
      </c>
      <c r="R42" s="639" t="e">
        <f t="shared" si="4"/>
        <v>#REF!</v>
      </c>
      <c r="S42" s="624"/>
      <c r="T42" s="624"/>
      <c r="U42" s="610"/>
      <c r="V42" s="610"/>
      <c r="W42" s="610"/>
      <c r="X42" s="610"/>
      <c r="Y42" s="610"/>
      <c r="Z42" s="610"/>
      <c r="AA42" s="610"/>
      <c r="AB42" s="610"/>
      <c r="AC42" s="610"/>
      <c r="AD42" s="610"/>
      <c r="AE42" s="610"/>
      <c r="AF42" s="610"/>
      <c r="AG42" s="610"/>
      <c r="AH42" s="610"/>
      <c r="AI42" s="610"/>
      <c r="AJ42" s="610"/>
      <c r="AK42" s="610"/>
      <c r="AL42" s="610"/>
      <c r="AM42" s="610"/>
      <c r="AN42" s="610"/>
      <c r="AO42" s="610"/>
      <c r="AP42" s="610"/>
      <c r="AQ42" s="610"/>
      <c r="AR42" s="610"/>
      <c r="AS42" s="610"/>
      <c r="AT42" s="610"/>
      <c r="AU42" s="610"/>
      <c r="AV42" s="610"/>
      <c r="AW42" s="610"/>
      <c r="AX42" s="610"/>
      <c r="AY42" s="610"/>
      <c r="AZ42" s="610"/>
      <c r="BA42" s="610"/>
      <c r="BB42" s="610"/>
      <c r="BC42" s="610"/>
      <c r="BD42" s="610"/>
      <c r="BE42" s="610"/>
      <c r="BF42" s="610"/>
      <c r="BG42" s="610"/>
      <c r="BH42" s="610"/>
      <c r="BI42" s="610"/>
      <c r="BJ42" s="610"/>
      <c r="BK42" s="610"/>
      <c r="BL42" s="610"/>
      <c r="BM42" s="610"/>
      <c r="BN42" s="610"/>
      <c r="BO42" s="610"/>
      <c r="BP42" s="610"/>
      <c r="BQ42" s="610"/>
      <c r="BR42" s="610"/>
      <c r="BS42" s="610"/>
      <c r="BT42" s="610"/>
      <c r="BU42" s="610"/>
      <c r="BV42" s="610"/>
      <c r="BW42" s="610"/>
      <c r="BX42" s="610"/>
      <c r="BY42" s="610"/>
      <c r="BZ42" s="610"/>
      <c r="CA42" s="610"/>
      <c r="CB42" s="610"/>
      <c r="CC42" s="610"/>
      <c r="CD42" s="610"/>
      <c r="CE42" s="610"/>
      <c r="CF42" s="610"/>
      <c r="CG42" s="610"/>
      <c r="CH42" s="610"/>
      <c r="CI42" s="610"/>
      <c r="CJ42" s="610"/>
      <c r="CK42" s="610"/>
      <c r="CL42" s="610"/>
      <c r="CM42" s="610"/>
      <c r="CN42" s="610"/>
      <c r="CO42" s="610"/>
      <c r="CP42" s="610"/>
      <c r="CQ42" s="610"/>
      <c r="CR42" s="610"/>
      <c r="CS42" s="610"/>
      <c r="CT42" s="610"/>
      <c r="CU42" s="610"/>
      <c r="CV42" s="610"/>
      <c r="CW42" s="610"/>
      <c r="CX42" s="610"/>
      <c r="CY42" s="610"/>
      <c r="CZ42" s="610"/>
      <c r="DA42" s="610"/>
      <c r="DB42" s="610"/>
      <c r="DC42" s="610"/>
      <c r="DD42" s="610"/>
      <c r="DE42" s="610"/>
      <c r="DF42" s="610"/>
      <c r="DG42" s="610"/>
      <c r="DH42" s="610"/>
      <c r="DI42" s="610"/>
      <c r="DJ42" s="610"/>
      <c r="DK42" s="610"/>
      <c r="DL42" s="610"/>
      <c r="DM42" s="610"/>
      <c r="DN42" s="610"/>
      <c r="DO42" s="610"/>
      <c r="DP42" s="610"/>
      <c r="DQ42" s="610"/>
      <c r="DR42" s="610"/>
      <c r="DS42" s="610"/>
      <c r="DT42" s="610"/>
      <c r="DU42" s="610"/>
      <c r="DV42" s="610"/>
      <c r="DW42" s="610"/>
      <c r="DX42" s="610"/>
      <c r="DY42" s="610"/>
      <c r="DZ42" s="610"/>
      <c r="EA42" s="610"/>
      <c r="EB42" s="610"/>
      <c r="EC42" s="610"/>
      <c r="ED42" s="610"/>
      <c r="EE42" s="610"/>
      <c r="EF42" s="610"/>
      <c r="EG42" s="610"/>
      <c r="EH42" s="610"/>
      <c r="EI42" s="610"/>
      <c r="EJ42" s="610"/>
      <c r="EK42" s="610"/>
      <c r="EL42" s="610"/>
      <c r="EM42" s="610"/>
      <c r="EN42" s="610"/>
      <c r="EO42" s="610"/>
      <c r="EP42" s="610"/>
      <c r="EQ42" s="610"/>
      <c r="ER42" s="610"/>
      <c r="ES42" s="610"/>
      <c r="ET42" s="610"/>
      <c r="EU42" s="610"/>
      <c r="EV42" s="610"/>
      <c r="EW42" s="610"/>
      <c r="EX42" s="610"/>
      <c r="EY42" s="610"/>
      <c r="EZ42" s="610"/>
      <c r="FA42" s="610"/>
      <c r="FB42" s="610"/>
      <c r="FC42" s="610"/>
      <c r="FD42" s="610"/>
      <c r="FE42" s="610"/>
      <c r="FF42" s="610"/>
      <c r="FG42" s="610"/>
      <c r="FH42" s="610"/>
      <c r="FI42" s="610"/>
      <c r="FJ42" s="610"/>
      <c r="FK42" s="610"/>
      <c r="FL42" s="610"/>
      <c r="FM42" s="610"/>
      <c r="FN42" s="610"/>
      <c r="FO42" s="610"/>
      <c r="FP42" s="610"/>
      <c r="FQ42" s="610"/>
      <c r="FR42" s="610"/>
      <c r="FS42" s="610"/>
      <c r="FT42" s="610"/>
      <c r="FU42" s="610"/>
      <c r="FV42" s="610"/>
      <c r="FW42" s="610"/>
      <c r="FX42" s="610"/>
      <c r="FY42" s="610"/>
      <c r="FZ42" s="610"/>
      <c r="GA42" s="610"/>
      <c r="GB42" s="610"/>
      <c r="GC42" s="610"/>
      <c r="GD42" s="610"/>
      <c r="GE42" s="610"/>
      <c r="GF42" s="610"/>
      <c r="GG42" s="610"/>
      <c r="GH42" s="610"/>
      <c r="GI42" s="610"/>
      <c r="GJ42" s="610"/>
      <c r="GK42" s="610"/>
      <c r="GL42" s="610"/>
      <c r="GM42" s="610"/>
      <c r="GN42" s="610"/>
      <c r="GO42" s="610"/>
      <c r="GP42" s="610"/>
      <c r="GQ42" s="610"/>
      <c r="GR42" s="610"/>
      <c r="GS42" s="610"/>
      <c r="GT42" s="610"/>
      <c r="GU42" s="610"/>
      <c r="GV42" s="610"/>
      <c r="GW42" s="610"/>
      <c r="GX42" s="610"/>
      <c r="GY42" s="610"/>
      <c r="GZ42" s="610"/>
      <c r="HA42" s="610"/>
      <c r="HB42" s="610"/>
      <c r="HC42" s="610"/>
      <c r="HD42" s="610"/>
      <c r="HE42" s="610"/>
      <c r="HF42" s="610"/>
      <c r="HG42" s="610"/>
      <c r="HH42" s="610"/>
      <c r="HI42" s="610"/>
      <c r="HJ42" s="610"/>
      <c r="HK42" s="610"/>
      <c r="HL42" s="610"/>
      <c r="HM42" s="610"/>
      <c r="HN42" s="610"/>
      <c r="HO42" s="610"/>
      <c r="HP42" s="610"/>
      <c r="HQ42" s="610"/>
      <c r="HR42" s="610"/>
      <c r="HS42" s="610"/>
      <c r="HT42" s="610"/>
    </row>
    <row r="43" spans="1:228" s="611" customFormat="1" ht="31.5" customHeight="1">
      <c r="A43" s="636">
        <v>17</v>
      </c>
      <c r="B43" s="841" t="s">
        <v>490</v>
      </c>
      <c r="C43" s="841"/>
      <c r="D43" s="841"/>
      <c r="E43" s="841"/>
      <c r="F43" s="841"/>
      <c r="G43" s="841"/>
      <c r="H43" s="841"/>
      <c r="I43" s="841"/>
      <c r="J43" s="841"/>
      <c r="K43" s="841"/>
      <c r="L43" s="841"/>
      <c r="M43" s="841"/>
      <c r="N43" s="841"/>
      <c r="O43" s="638">
        <v>1</v>
      </c>
      <c r="P43" s="634" t="s">
        <v>9</v>
      </c>
      <c r="Q43" s="634" t="e">
        <f>(#REF!)*1.0536</f>
        <v>#REF!</v>
      </c>
      <c r="R43" s="639" t="e">
        <f t="shared" si="4"/>
        <v>#REF!</v>
      </c>
      <c r="S43" s="624"/>
      <c r="T43" s="624"/>
      <c r="U43" s="610"/>
      <c r="V43" s="610"/>
      <c r="W43" s="610"/>
      <c r="X43" s="610"/>
      <c r="Y43" s="610"/>
      <c r="Z43" s="610"/>
      <c r="AA43" s="610"/>
      <c r="AB43" s="610"/>
      <c r="AC43" s="610"/>
      <c r="AD43" s="610"/>
      <c r="AE43" s="610"/>
      <c r="AF43" s="610"/>
      <c r="AG43" s="610"/>
      <c r="AH43" s="610"/>
      <c r="AI43" s="610"/>
      <c r="AJ43" s="610"/>
      <c r="AK43" s="610"/>
      <c r="AL43" s="610"/>
      <c r="AM43" s="610"/>
      <c r="AN43" s="610"/>
      <c r="AO43" s="610"/>
      <c r="AP43" s="610"/>
      <c r="AQ43" s="610"/>
      <c r="AR43" s="610"/>
      <c r="AS43" s="610"/>
      <c r="AT43" s="610"/>
      <c r="AU43" s="610"/>
      <c r="AV43" s="610"/>
      <c r="AW43" s="610"/>
      <c r="AX43" s="610"/>
      <c r="AY43" s="610"/>
      <c r="AZ43" s="610"/>
      <c r="BA43" s="610"/>
      <c r="BB43" s="610"/>
      <c r="BC43" s="610"/>
      <c r="BD43" s="610"/>
      <c r="BE43" s="610"/>
      <c r="BF43" s="610"/>
      <c r="BG43" s="610"/>
      <c r="BH43" s="610"/>
      <c r="BI43" s="610"/>
      <c r="BJ43" s="610"/>
      <c r="BK43" s="610"/>
      <c r="BL43" s="610"/>
      <c r="BM43" s="610"/>
      <c r="BN43" s="610"/>
      <c r="BO43" s="610"/>
      <c r="BP43" s="610"/>
      <c r="BQ43" s="610"/>
      <c r="BR43" s="610"/>
      <c r="BS43" s="610"/>
      <c r="BT43" s="610"/>
      <c r="BU43" s="610"/>
      <c r="BV43" s="610"/>
      <c r="BW43" s="610"/>
      <c r="BX43" s="610"/>
      <c r="BY43" s="610"/>
      <c r="BZ43" s="610"/>
      <c r="CA43" s="610"/>
      <c r="CB43" s="610"/>
      <c r="CC43" s="610"/>
      <c r="CD43" s="610"/>
      <c r="CE43" s="610"/>
      <c r="CF43" s="610"/>
      <c r="CG43" s="610"/>
      <c r="CH43" s="610"/>
      <c r="CI43" s="610"/>
      <c r="CJ43" s="610"/>
      <c r="CK43" s="610"/>
      <c r="CL43" s="610"/>
      <c r="CM43" s="610"/>
      <c r="CN43" s="610"/>
      <c r="CO43" s="610"/>
      <c r="CP43" s="610"/>
      <c r="CQ43" s="610"/>
      <c r="CR43" s="610"/>
      <c r="CS43" s="610"/>
      <c r="CT43" s="610"/>
      <c r="CU43" s="610"/>
      <c r="CV43" s="610"/>
      <c r="CW43" s="610"/>
      <c r="CX43" s="610"/>
      <c r="CY43" s="610"/>
      <c r="CZ43" s="610"/>
      <c r="DA43" s="610"/>
      <c r="DB43" s="610"/>
      <c r="DC43" s="610"/>
      <c r="DD43" s="610"/>
      <c r="DE43" s="610"/>
      <c r="DF43" s="610"/>
      <c r="DG43" s="610"/>
      <c r="DH43" s="610"/>
      <c r="DI43" s="610"/>
      <c r="DJ43" s="610"/>
      <c r="DK43" s="610"/>
      <c r="DL43" s="610"/>
      <c r="DM43" s="610"/>
      <c r="DN43" s="610"/>
      <c r="DO43" s="610"/>
      <c r="DP43" s="610"/>
      <c r="DQ43" s="610"/>
      <c r="DR43" s="610"/>
      <c r="DS43" s="610"/>
      <c r="DT43" s="610"/>
      <c r="DU43" s="610"/>
      <c r="DV43" s="610"/>
      <c r="DW43" s="610"/>
      <c r="DX43" s="610"/>
      <c r="DY43" s="610"/>
      <c r="DZ43" s="610"/>
      <c r="EA43" s="610"/>
      <c r="EB43" s="610"/>
      <c r="EC43" s="610"/>
      <c r="ED43" s="610"/>
      <c r="EE43" s="610"/>
      <c r="EF43" s="610"/>
      <c r="EG43" s="610"/>
      <c r="EH43" s="610"/>
      <c r="EI43" s="610"/>
      <c r="EJ43" s="610"/>
      <c r="EK43" s="610"/>
      <c r="EL43" s="610"/>
      <c r="EM43" s="610"/>
      <c r="EN43" s="610"/>
      <c r="EO43" s="610"/>
      <c r="EP43" s="610"/>
      <c r="EQ43" s="610"/>
      <c r="ER43" s="610"/>
      <c r="ES43" s="610"/>
      <c r="ET43" s="610"/>
      <c r="EU43" s="610"/>
      <c r="EV43" s="610"/>
      <c r="EW43" s="610"/>
      <c r="EX43" s="610"/>
      <c r="EY43" s="610"/>
      <c r="EZ43" s="610"/>
      <c r="FA43" s="610"/>
      <c r="FB43" s="610"/>
      <c r="FC43" s="610"/>
      <c r="FD43" s="610"/>
      <c r="FE43" s="610"/>
      <c r="FF43" s="610"/>
      <c r="FG43" s="610"/>
      <c r="FH43" s="610"/>
      <c r="FI43" s="610"/>
      <c r="FJ43" s="610"/>
      <c r="FK43" s="610"/>
      <c r="FL43" s="610"/>
      <c r="FM43" s="610"/>
      <c r="FN43" s="610"/>
      <c r="FO43" s="610"/>
      <c r="FP43" s="610"/>
      <c r="FQ43" s="610"/>
      <c r="FR43" s="610"/>
      <c r="FS43" s="610"/>
      <c r="FT43" s="610"/>
      <c r="FU43" s="610"/>
      <c r="FV43" s="610"/>
      <c r="FW43" s="610"/>
      <c r="FX43" s="610"/>
      <c r="FY43" s="610"/>
      <c r="FZ43" s="610"/>
      <c r="GA43" s="610"/>
      <c r="GB43" s="610"/>
      <c r="GC43" s="610"/>
      <c r="GD43" s="610"/>
      <c r="GE43" s="610"/>
      <c r="GF43" s="610"/>
      <c r="GG43" s="610"/>
      <c r="GH43" s="610"/>
      <c r="GI43" s="610"/>
      <c r="GJ43" s="610"/>
      <c r="GK43" s="610"/>
      <c r="GL43" s="610"/>
      <c r="GM43" s="610"/>
      <c r="GN43" s="610"/>
      <c r="GO43" s="610"/>
      <c r="GP43" s="610"/>
      <c r="GQ43" s="610"/>
      <c r="GR43" s="610"/>
      <c r="GS43" s="610"/>
      <c r="GT43" s="610"/>
      <c r="GU43" s="610"/>
      <c r="GV43" s="610"/>
      <c r="GW43" s="610"/>
      <c r="GX43" s="610"/>
      <c r="GY43" s="610"/>
      <c r="GZ43" s="610"/>
      <c r="HA43" s="610"/>
      <c r="HB43" s="610"/>
      <c r="HC43" s="610"/>
      <c r="HD43" s="610"/>
      <c r="HE43" s="610"/>
      <c r="HF43" s="610"/>
      <c r="HG43" s="610"/>
      <c r="HH43" s="610"/>
      <c r="HI43" s="610"/>
      <c r="HJ43" s="610"/>
      <c r="HK43" s="610"/>
      <c r="HL43" s="610"/>
      <c r="HM43" s="610"/>
      <c r="HN43" s="610"/>
      <c r="HO43" s="610"/>
      <c r="HP43" s="610"/>
      <c r="HQ43" s="610"/>
      <c r="HR43" s="610"/>
      <c r="HS43" s="610"/>
      <c r="HT43" s="610"/>
    </row>
    <row r="44" spans="1:228" s="601" customFormat="1" ht="26.25" customHeight="1">
      <c r="A44" s="636">
        <v>18</v>
      </c>
      <c r="B44" s="842" t="s">
        <v>552</v>
      </c>
      <c r="C44" s="842"/>
      <c r="D44" s="842"/>
      <c r="E44" s="842"/>
      <c r="F44" s="842"/>
      <c r="G44" s="842"/>
      <c r="H44" s="842"/>
      <c r="I44" s="842"/>
      <c r="J44" s="842"/>
      <c r="K44" s="842"/>
      <c r="L44" s="842"/>
      <c r="M44" s="842"/>
      <c r="N44" s="842"/>
      <c r="O44" s="637">
        <v>1</v>
      </c>
      <c r="P44" s="637" t="s">
        <v>9</v>
      </c>
      <c r="Q44" s="634" t="e">
        <f>(#REF!)*1.0536</f>
        <v>#REF!</v>
      </c>
      <c r="R44" s="635" t="e">
        <f t="shared" si="4"/>
        <v>#REF!</v>
      </c>
      <c r="S44" s="628"/>
      <c r="T44" s="628"/>
    </row>
    <row r="45" spans="1:228" s="601" customFormat="1" ht="26.25" customHeight="1">
      <c r="A45" s="636" t="s">
        <v>602</v>
      </c>
      <c r="B45" s="843" t="s">
        <v>603</v>
      </c>
      <c r="C45" s="843"/>
      <c r="D45" s="843"/>
      <c r="E45" s="843"/>
      <c r="F45" s="843"/>
      <c r="G45" s="843"/>
      <c r="H45" s="843"/>
      <c r="I45" s="843"/>
      <c r="J45" s="843"/>
      <c r="K45" s="843"/>
      <c r="L45" s="843"/>
      <c r="M45" s="843"/>
      <c r="N45" s="843"/>
      <c r="O45" s="637">
        <v>1</v>
      </c>
      <c r="P45" s="637" t="s">
        <v>9</v>
      </c>
      <c r="Q45" s="634" t="e">
        <f>(#REF!)*1.0536</f>
        <v>#REF!</v>
      </c>
      <c r="R45" s="635" t="e">
        <f t="shared" si="4"/>
        <v>#REF!</v>
      </c>
      <c r="S45" s="628"/>
      <c r="T45" s="628"/>
    </row>
    <row r="46" spans="1:228" s="601" customFormat="1" ht="26.25" customHeight="1">
      <c r="A46" s="636">
        <v>19</v>
      </c>
      <c r="B46" s="842" t="s">
        <v>491</v>
      </c>
      <c r="C46" s="842"/>
      <c r="D46" s="842"/>
      <c r="E46" s="842"/>
      <c r="F46" s="842"/>
      <c r="G46" s="842"/>
      <c r="H46" s="842"/>
      <c r="I46" s="842"/>
      <c r="J46" s="842"/>
      <c r="K46" s="842"/>
      <c r="L46" s="842"/>
      <c r="M46" s="842"/>
      <c r="N46" s="842"/>
      <c r="O46" s="637">
        <v>1</v>
      </c>
      <c r="P46" s="637" t="s">
        <v>9</v>
      </c>
      <c r="Q46" s="634" t="e">
        <f>(#REF!)*1.0536</f>
        <v>#REF!</v>
      </c>
      <c r="R46" s="635" t="e">
        <f t="shared" si="4"/>
        <v>#REF!</v>
      </c>
      <c r="S46" s="628"/>
      <c r="T46" s="628"/>
    </row>
    <row r="47" spans="1:228" s="601" customFormat="1" ht="26.25" customHeight="1">
      <c r="A47" s="636">
        <v>20</v>
      </c>
      <c r="B47" s="842" t="s">
        <v>492</v>
      </c>
      <c r="C47" s="842"/>
      <c r="D47" s="842"/>
      <c r="E47" s="842"/>
      <c r="F47" s="842"/>
      <c r="G47" s="842"/>
      <c r="H47" s="842"/>
      <c r="I47" s="842"/>
      <c r="J47" s="842"/>
      <c r="K47" s="842"/>
      <c r="L47" s="842"/>
      <c r="M47" s="842"/>
      <c r="N47" s="842"/>
      <c r="O47" s="637">
        <v>1</v>
      </c>
      <c r="P47" s="637" t="s">
        <v>9</v>
      </c>
      <c r="Q47" s="634" t="e">
        <f>(#REF!)*1.0536</f>
        <v>#REF!</v>
      </c>
      <c r="R47" s="635" t="e">
        <f t="shared" si="4"/>
        <v>#REF!</v>
      </c>
      <c r="S47" s="628"/>
      <c r="T47" s="628"/>
    </row>
    <row r="48" spans="1:228" s="601" customFormat="1" ht="32.25" customHeight="1">
      <c r="A48" s="636">
        <v>21</v>
      </c>
      <c r="B48" s="844" t="s">
        <v>628</v>
      </c>
      <c r="C48" s="844"/>
      <c r="D48" s="844"/>
      <c r="E48" s="844"/>
      <c r="F48" s="844"/>
      <c r="G48" s="844"/>
      <c r="H48" s="844"/>
      <c r="I48" s="844"/>
      <c r="J48" s="844"/>
      <c r="K48" s="844"/>
      <c r="L48" s="844"/>
      <c r="M48" s="844"/>
      <c r="N48" s="844"/>
      <c r="O48" s="637">
        <v>1</v>
      </c>
      <c r="P48" s="634" t="s">
        <v>557</v>
      </c>
      <c r="Q48" s="634" t="e">
        <f>#REF!*1.0536</f>
        <v>#REF!</v>
      </c>
      <c r="R48" s="635" t="e">
        <f t="shared" si="4"/>
        <v>#REF!</v>
      </c>
      <c r="S48" s="628"/>
      <c r="T48" s="628"/>
    </row>
    <row r="49" spans="1:228" s="601" customFormat="1" ht="32.25" customHeight="1">
      <c r="A49" s="636">
        <v>22</v>
      </c>
      <c r="B49" s="842" t="s">
        <v>553</v>
      </c>
      <c r="C49" s="842"/>
      <c r="D49" s="842"/>
      <c r="E49" s="842"/>
      <c r="F49" s="842"/>
      <c r="G49" s="842"/>
      <c r="H49" s="842"/>
      <c r="I49" s="842"/>
      <c r="J49" s="842"/>
      <c r="K49" s="842"/>
      <c r="L49" s="842"/>
      <c r="M49" s="842"/>
      <c r="N49" s="842"/>
      <c r="O49" s="637">
        <v>1</v>
      </c>
      <c r="P49" s="637" t="s">
        <v>9</v>
      </c>
      <c r="Q49" s="634" t="e">
        <f>(#REF!)*1.0536</f>
        <v>#REF!</v>
      </c>
      <c r="R49" s="635" t="e">
        <f t="shared" si="4"/>
        <v>#REF!</v>
      </c>
      <c r="S49" s="628"/>
      <c r="T49" s="628"/>
    </row>
    <row r="50" spans="1:228" s="611" customFormat="1" ht="33" customHeight="1">
      <c r="A50" s="636" t="s">
        <v>487</v>
      </c>
      <c r="B50" s="841" t="s">
        <v>629</v>
      </c>
      <c r="C50" s="841"/>
      <c r="D50" s="841"/>
      <c r="E50" s="841"/>
      <c r="F50" s="841"/>
      <c r="G50" s="841"/>
      <c r="H50" s="841"/>
      <c r="I50" s="841"/>
      <c r="J50" s="841"/>
      <c r="K50" s="841"/>
      <c r="L50" s="841"/>
      <c r="M50" s="841"/>
      <c r="N50" s="841"/>
      <c r="O50" s="642"/>
      <c r="P50" s="643"/>
      <c r="Q50" s="643"/>
      <c r="R50" s="643"/>
      <c r="S50" s="610"/>
      <c r="T50" s="610"/>
      <c r="U50" s="610">
        <v>250</v>
      </c>
      <c r="V50" s="610">
        <v>5</v>
      </c>
      <c r="W50" s="610">
        <v>10</v>
      </c>
      <c r="X50" s="610">
        <f>U50*V50*W50</f>
        <v>12500</v>
      </c>
      <c r="Y50" s="610"/>
      <c r="Z50" s="610"/>
      <c r="AA50" s="610"/>
      <c r="AB50" s="610"/>
      <c r="AC50" s="610"/>
      <c r="AD50" s="610"/>
      <c r="AE50" s="610"/>
      <c r="AF50" s="610"/>
      <c r="AG50" s="610"/>
      <c r="AH50" s="610"/>
      <c r="AI50" s="610"/>
      <c r="AJ50" s="610"/>
      <c r="AK50" s="610"/>
      <c r="AL50" s="610"/>
      <c r="AM50" s="610"/>
      <c r="AN50" s="610"/>
      <c r="AO50" s="610"/>
      <c r="AP50" s="610"/>
      <c r="AQ50" s="610"/>
      <c r="AR50" s="610"/>
      <c r="AS50" s="610"/>
      <c r="AT50" s="610"/>
      <c r="AU50" s="610"/>
      <c r="AV50" s="610"/>
      <c r="AW50" s="610"/>
      <c r="AX50" s="610"/>
      <c r="AY50" s="610"/>
      <c r="AZ50" s="610"/>
      <c r="BA50" s="610"/>
      <c r="BB50" s="610"/>
      <c r="BC50" s="610"/>
      <c r="BD50" s="610"/>
      <c r="BE50" s="610"/>
      <c r="BF50" s="610"/>
      <c r="BG50" s="610"/>
      <c r="BH50" s="610"/>
      <c r="BI50" s="610"/>
      <c r="BJ50" s="610"/>
      <c r="BK50" s="610"/>
      <c r="BL50" s="610"/>
      <c r="BM50" s="610"/>
      <c r="BN50" s="610"/>
      <c r="BO50" s="610"/>
      <c r="BP50" s="610"/>
      <c r="BQ50" s="610"/>
      <c r="BR50" s="610"/>
      <c r="BS50" s="610"/>
      <c r="BT50" s="610"/>
      <c r="BU50" s="610"/>
      <c r="BV50" s="610"/>
      <c r="BW50" s="610"/>
      <c r="BX50" s="610"/>
      <c r="BY50" s="610"/>
      <c r="BZ50" s="610"/>
      <c r="CA50" s="610"/>
      <c r="CB50" s="610"/>
      <c r="CC50" s="610"/>
      <c r="CD50" s="610"/>
      <c r="CE50" s="610"/>
      <c r="CF50" s="610"/>
      <c r="CG50" s="610"/>
      <c r="CH50" s="610"/>
      <c r="CI50" s="610"/>
      <c r="CJ50" s="610"/>
      <c r="CK50" s="610"/>
      <c r="CL50" s="610"/>
      <c r="CM50" s="610"/>
      <c r="CN50" s="610"/>
      <c r="CO50" s="610"/>
      <c r="CP50" s="610"/>
      <c r="CQ50" s="610"/>
      <c r="CR50" s="610"/>
      <c r="CS50" s="610"/>
      <c r="CT50" s="610"/>
      <c r="CU50" s="610"/>
      <c r="CV50" s="610"/>
      <c r="CW50" s="610"/>
      <c r="CX50" s="610"/>
      <c r="CY50" s="610"/>
      <c r="CZ50" s="610"/>
      <c r="DA50" s="610"/>
      <c r="DB50" s="610"/>
      <c r="DC50" s="610"/>
      <c r="DD50" s="610"/>
      <c r="DE50" s="610"/>
      <c r="DF50" s="610"/>
      <c r="DG50" s="610"/>
      <c r="DH50" s="610"/>
      <c r="DI50" s="610"/>
      <c r="DJ50" s="610"/>
      <c r="DK50" s="610"/>
      <c r="DL50" s="610"/>
      <c r="DM50" s="610"/>
      <c r="DN50" s="610"/>
      <c r="DO50" s="610"/>
      <c r="DP50" s="610"/>
      <c r="DQ50" s="610"/>
      <c r="DR50" s="610"/>
      <c r="DS50" s="610"/>
      <c r="DT50" s="610"/>
      <c r="DU50" s="610"/>
      <c r="DV50" s="610"/>
      <c r="DW50" s="610"/>
      <c r="DX50" s="610"/>
      <c r="DY50" s="610"/>
      <c r="DZ50" s="610"/>
      <c r="EA50" s="610"/>
      <c r="EB50" s="610"/>
      <c r="EC50" s="610"/>
      <c r="ED50" s="610"/>
      <c r="EE50" s="610"/>
      <c r="EF50" s="610"/>
      <c r="EG50" s="610"/>
      <c r="EH50" s="610"/>
      <c r="EI50" s="610"/>
      <c r="EJ50" s="610"/>
      <c r="EK50" s="610"/>
      <c r="EL50" s="610"/>
      <c r="EM50" s="610"/>
      <c r="EN50" s="610"/>
      <c r="EO50" s="610"/>
      <c r="EP50" s="610"/>
      <c r="EQ50" s="610"/>
      <c r="ER50" s="610"/>
      <c r="ES50" s="610"/>
      <c r="ET50" s="610"/>
      <c r="EU50" s="610"/>
      <c r="EV50" s="610"/>
      <c r="EW50" s="610"/>
      <c r="EX50" s="610"/>
      <c r="EY50" s="610"/>
      <c r="EZ50" s="610"/>
      <c r="FA50" s="610"/>
      <c r="FB50" s="610"/>
      <c r="FC50" s="610"/>
      <c r="FD50" s="610"/>
      <c r="FE50" s="610"/>
      <c r="FF50" s="610"/>
      <c r="FG50" s="610"/>
      <c r="FH50" s="610"/>
      <c r="FI50" s="610"/>
      <c r="FJ50" s="610"/>
      <c r="FK50" s="610"/>
      <c r="FL50" s="610"/>
      <c r="FM50" s="610"/>
      <c r="FN50" s="610"/>
      <c r="FO50" s="610"/>
      <c r="FP50" s="610"/>
      <c r="FQ50" s="610"/>
      <c r="FR50" s="610"/>
      <c r="FS50" s="610"/>
      <c r="FT50" s="610"/>
      <c r="FU50" s="610"/>
      <c r="FV50" s="610"/>
      <c r="FW50" s="610"/>
      <c r="FX50" s="610"/>
      <c r="FY50" s="610"/>
      <c r="FZ50" s="610"/>
      <c r="GA50" s="610"/>
      <c r="GB50" s="610"/>
      <c r="GC50" s="610"/>
      <c r="GD50" s="610"/>
      <c r="GE50" s="610"/>
      <c r="GF50" s="610"/>
      <c r="GG50" s="610"/>
      <c r="GH50" s="610"/>
      <c r="GI50" s="610"/>
      <c r="GJ50" s="610"/>
      <c r="GK50" s="610"/>
      <c r="GL50" s="610"/>
      <c r="GM50" s="610"/>
      <c r="GN50" s="610"/>
      <c r="GO50" s="610"/>
      <c r="GP50" s="610"/>
      <c r="GQ50" s="610"/>
      <c r="GR50" s="610"/>
      <c r="GS50" s="610"/>
      <c r="GT50" s="610"/>
      <c r="GU50" s="610"/>
      <c r="GV50" s="610"/>
      <c r="GW50" s="610"/>
      <c r="GX50" s="610"/>
      <c r="GY50" s="610"/>
      <c r="GZ50" s="610"/>
      <c r="HA50" s="610"/>
      <c r="HB50" s="610"/>
      <c r="HC50" s="610"/>
      <c r="HD50" s="610"/>
      <c r="HE50" s="610"/>
      <c r="HF50" s="610"/>
      <c r="HG50" s="610"/>
      <c r="HH50" s="610"/>
      <c r="HI50" s="610"/>
      <c r="HJ50" s="610"/>
      <c r="HK50" s="610"/>
      <c r="HL50" s="610"/>
      <c r="HM50" s="610"/>
      <c r="HN50" s="610"/>
      <c r="HO50" s="610"/>
      <c r="HP50" s="610"/>
      <c r="HQ50" s="610"/>
      <c r="HR50" s="610"/>
      <c r="HS50" s="610"/>
      <c r="HT50" s="610"/>
    </row>
    <row r="51" spans="1:228" s="611" customFormat="1" ht="15.75" customHeight="1">
      <c r="A51" s="636"/>
      <c r="B51" s="840" t="s">
        <v>436</v>
      </c>
      <c r="C51" s="840"/>
      <c r="D51" s="840"/>
      <c r="E51" s="840"/>
      <c r="F51" s="840"/>
      <c r="G51" s="840"/>
      <c r="H51" s="840"/>
      <c r="I51" s="840"/>
      <c r="J51" s="840"/>
      <c r="K51" s="840"/>
      <c r="L51" s="840"/>
      <c r="M51" s="840"/>
      <c r="N51" s="840"/>
      <c r="O51" s="638">
        <v>1</v>
      </c>
      <c r="P51" s="634" t="s">
        <v>9</v>
      </c>
      <c r="Q51" s="634" t="e">
        <f>(#REF!)*1.0536</f>
        <v>#REF!</v>
      </c>
      <c r="R51" s="639" t="e">
        <f>Q51*O51</f>
        <v>#REF!</v>
      </c>
      <c r="S51" s="624"/>
      <c r="T51" s="624"/>
      <c r="U51" s="610"/>
      <c r="V51" s="610"/>
      <c r="W51" s="610"/>
      <c r="X51" s="610"/>
      <c r="Y51" s="610"/>
      <c r="Z51" s="610"/>
      <c r="AA51" s="610"/>
      <c r="AB51" s="610"/>
      <c r="AC51" s="610"/>
      <c r="AD51" s="610"/>
      <c r="AE51" s="610"/>
      <c r="AF51" s="610"/>
      <c r="AG51" s="610"/>
      <c r="AH51" s="610"/>
      <c r="AI51" s="610"/>
      <c r="AJ51" s="610"/>
      <c r="AK51" s="610"/>
      <c r="AL51" s="610"/>
      <c r="AM51" s="610"/>
      <c r="AN51" s="610"/>
      <c r="AO51" s="610"/>
      <c r="AP51" s="610"/>
      <c r="AQ51" s="610"/>
      <c r="AR51" s="610"/>
      <c r="AS51" s="610"/>
      <c r="AT51" s="610"/>
      <c r="AU51" s="610"/>
      <c r="AV51" s="610"/>
      <c r="AW51" s="610"/>
      <c r="AX51" s="610"/>
      <c r="AY51" s="610"/>
      <c r="AZ51" s="610"/>
      <c r="BA51" s="610"/>
      <c r="BB51" s="610"/>
      <c r="BC51" s="610"/>
      <c r="BD51" s="610"/>
      <c r="BE51" s="610"/>
      <c r="BF51" s="610"/>
      <c r="BG51" s="610"/>
      <c r="BH51" s="610"/>
      <c r="BI51" s="610"/>
      <c r="BJ51" s="610"/>
      <c r="BK51" s="610"/>
      <c r="BL51" s="610"/>
      <c r="BM51" s="610"/>
      <c r="BN51" s="610"/>
      <c r="BO51" s="610"/>
      <c r="BP51" s="610"/>
      <c r="BQ51" s="610"/>
      <c r="BR51" s="610"/>
      <c r="BS51" s="610"/>
      <c r="BT51" s="610"/>
      <c r="BU51" s="610"/>
      <c r="BV51" s="610"/>
      <c r="BW51" s="610"/>
      <c r="BX51" s="610"/>
      <c r="BY51" s="610"/>
      <c r="BZ51" s="610"/>
      <c r="CA51" s="610"/>
      <c r="CB51" s="610"/>
      <c r="CC51" s="610"/>
      <c r="CD51" s="610"/>
      <c r="CE51" s="610"/>
      <c r="CF51" s="610"/>
      <c r="CG51" s="610"/>
      <c r="CH51" s="610"/>
      <c r="CI51" s="610"/>
      <c r="CJ51" s="610"/>
      <c r="CK51" s="610"/>
      <c r="CL51" s="610"/>
      <c r="CM51" s="610"/>
      <c r="CN51" s="610"/>
      <c r="CO51" s="610"/>
      <c r="CP51" s="610"/>
      <c r="CQ51" s="610"/>
      <c r="CR51" s="610"/>
      <c r="CS51" s="610"/>
      <c r="CT51" s="610"/>
      <c r="CU51" s="610"/>
      <c r="CV51" s="610"/>
      <c r="CW51" s="610"/>
      <c r="CX51" s="610"/>
      <c r="CY51" s="610"/>
      <c r="CZ51" s="610"/>
      <c r="DA51" s="610"/>
      <c r="DB51" s="610"/>
      <c r="DC51" s="610"/>
      <c r="DD51" s="610"/>
      <c r="DE51" s="610"/>
      <c r="DF51" s="610"/>
      <c r="DG51" s="610"/>
      <c r="DH51" s="610"/>
      <c r="DI51" s="610"/>
      <c r="DJ51" s="610"/>
      <c r="DK51" s="610"/>
      <c r="DL51" s="610"/>
      <c r="DM51" s="610"/>
      <c r="DN51" s="610"/>
      <c r="DO51" s="610"/>
      <c r="DP51" s="610"/>
      <c r="DQ51" s="610"/>
      <c r="DR51" s="610"/>
      <c r="DS51" s="610"/>
      <c r="DT51" s="610"/>
      <c r="DU51" s="610"/>
      <c r="DV51" s="610"/>
      <c r="DW51" s="610"/>
      <c r="DX51" s="610"/>
      <c r="DY51" s="610"/>
      <c r="DZ51" s="610"/>
      <c r="EA51" s="610"/>
      <c r="EB51" s="610"/>
      <c r="EC51" s="610"/>
      <c r="ED51" s="610"/>
      <c r="EE51" s="610"/>
      <c r="EF51" s="610"/>
      <c r="EG51" s="610"/>
      <c r="EH51" s="610"/>
      <c r="EI51" s="610"/>
      <c r="EJ51" s="610"/>
      <c r="EK51" s="610"/>
      <c r="EL51" s="610"/>
      <c r="EM51" s="610"/>
      <c r="EN51" s="610"/>
      <c r="EO51" s="610"/>
      <c r="EP51" s="610"/>
      <c r="EQ51" s="610"/>
      <c r="ER51" s="610"/>
      <c r="ES51" s="610"/>
      <c r="ET51" s="610"/>
      <c r="EU51" s="610"/>
      <c r="EV51" s="610"/>
      <c r="EW51" s="610"/>
      <c r="EX51" s="610"/>
      <c r="EY51" s="610"/>
      <c r="EZ51" s="610"/>
      <c r="FA51" s="610"/>
      <c r="FB51" s="610"/>
      <c r="FC51" s="610"/>
      <c r="FD51" s="610"/>
      <c r="FE51" s="610"/>
      <c r="FF51" s="610"/>
      <c r="FG51" s="610"/>
      <c r="FH51" s="610"/>
      <c r="FI51" s="610"/>
      <c r="FJ51" s="610"/>
      <c r="FK51" s="610"/>
      <c r="FL51" s="610"/>
      <c r="FM51" s="610"/>
      <c r="FN51" s="610"/>
      <c r="FO51" s="610"/>
      <c r="FP51" s="610"/>
      <c r="FQ51" s="610"/>
      <c r="FR51" s="610"/>
      <c r="FS51" s="610"/>
      <c r="FT51" s="610"/>
      <c r="FU51" s="610"/>
      <c r="FV51" s="610"/>
      <c r="FW51" s="610"/>
      <c r="FX51" s="610"/>
      <c r="FY51" s="610"/>
      <c r="FZ51" s="610"/>
      <c r="GA51" s="610"/>
      <c r="GB51" s="610"/>
      <c r="GC51" s="610"/>
      <c r="GD51" s="610"/>
      <c r="GE51" s="610"/>
      <c r="GF51" s="610"/>
      <c r="GG51" s="610"/>
      <c r="GH51" s="610"/>
      <c r="GI51" s="610"/>
      <c r="GJ51" s="610"/>
      <c r="GK51" s="610"/>
      <c r="GL51" s="610"/>
      <c r="GM51" s="610"/>
      <c r="GN51" s="610"/>
      <c r="GO51" s="610"/>
      <c r="GP51" s="610"/>
      <c r="GQ51" s="610"/>
      <c r="GR51" s="610"/>
      <c r="GS51" s="610"/>
      <c r="GT51" s="610"/>
      <c r="GU51" s="610"/>
      <c r="GV51" s="610"/>
      <c r="GW51" s="610"/>
      <c r="GX51" s="610"/>
      <c r="GY51" s="610"/>
      <c r="GZ51" s="610"/>
      <c r="HA51" s="610"/>
      <c r="HB51" s="610"/>
      <c r="HC51" s="610"/>
      <c r="HD51" s="610"/>
      <c r="HE51" s="610"/>
      <c r="HF51" s="610"/>
      <c r="HG51" s="610"/>
      <c r="HH51" s="610"/>
      <c r="HI51" s="610"/>
      <c r="HJ51" s="610"/>
      <c r="HK51" s="610"/>
      <c r="HL51" s="610"/>
      <c r="HM51" s="610"/>
      <c r="HN51" s="610"/>
      <c r="HO51" s="610"/>
      <c r="HP51" s="610"/>
      <c r="HQ51" s="610"/>
      <c r="HR51" s="610"/>
      <c r="HS51" s="610"/>
      <c r="HT51" s="610"/>
    </row>
    <row r="52" spans="1:228" s="611" customFormat="1" ht="15.75" customHeight="1">
      <c r="A52" s="636"/>
      <c r="B52" s="840" t="s">
        <v>437</v>
      </c>
      <c r="C52" s="840"/>
      <c r="D52" s="840"/>
      <c r="E52" s="840"/>
      <c r="F52" s="840"/>
      <c r="G52" s="840"/>
      <c r="H52" s="840"/>
      <c r="I52" s="840"/>
      <c r="J52" s="840"/>
      <c r="K52" s="840"/>
      <c r="L52" s="840"/>
      <c r="M52" s="840"/>
      <c r="N52" s="840"/>
      <c r="O52" s="638">
        <v>1</v>
      </c>
      <c r="P52" s="634" t="s">
        <v>9</v>
      </c>
      <c r="Q52" s="634" t="e">
        <f>(#REF!)*1.0536</f>
        <v>#REF!</v>
      </c>
      <c r="R52" s="639" t="e">
        <f>Q52*O52</f>
        <v>#REF!</v>
      </c>
      <c r="S52" s="624"/>
      <c r="T52" s="624"/>
      <c r="U52" s="610"/>
      <c r="V52" s="610"/>
      <c r="W52" s="610"/>
      <c r="X52" s="610"/>
      <c r="Y52" s="610"/>
      <c r="Z52" s="610"/>
      <c r="AA52" s="610"/>
      <c r="AB52" s="610"/>
      <c r="AC52" s="610"/>
      <c r="AD52" s="610"/>
      <c r="AE52" s="610"/>
      <c r="AF52" s="610"/>
      <c r="AG52" s="610"/>
      <c r="AH52" s="610"/>
      <c r="AI52" s="610"/>
      <c r="AJ52" s="610"/>
      <c r="AK52" s="610"/>
      <c r="AL52" s="610"/>
      <c r="AM52" s="610"/>
      <c r="AN52" s="610"/>
      <c r="AO52" s="610"/>
      <c r="AP52" s="610"/>
      <c r="AQ52" s="610"/>
      <c r="AR52" s="610"/>
      <c r="AS52" s="610"/>
      <c r="AT52" s="610"/>
      <c r="AU52" s="610"/>
      <c r="AV52" s="610"/>
      <c r="AW52" s="610"/>
      <c r="AX52" s="610"/>
      <c r="AY52" s="610"/>
      <c r="AZ52" s="610"/>
      <c r="BA52" s="610"/>
      <c r="BB52" s="610"/>
      <c r="BC52" s="610"/>
      <c r="BD52" s="610"/>
      <c r="BE52" s="610"/>
      <c r="BF52" s="610"/>
      <c r="BG52" s="610"/>
      <c r="BH52" s="610"/>
      <c r="BI52" s="610"/>
      <c r="BJ52" s="610"/>
      <c r="BK52" s="610"/>
      <c r="BL52" s="610"/>
      <c r="BM52" s="610"/>
      <c r="BN52" s="610"/>
      <c r="BO52" s="610"/>
      <c r="BP52" s="610"/>
      <c r="BQ52" s="610"/>
      <c r="BR52" s="610"/>
      <c r="BS52" s="610"/>
      <c r="BT52" s="610"/>
      <c r="BU52" s="610"/>
      <c r="BV52" s="610"/>
      <c r="BW52" s="610"/>
      <c r="BX52" s="610"/>
      <c r="BY52" s="610"/>
      <c r="BZ52" s="610"/>
      <c r="CA52" s="610"/>
      <c r="CB52" s="610"/>
      <c r="CC52" s="610"/>
      <c r="CD52" s="610"/>
      <c r="CE52" s="610"/>
      <c r="CF52" s="610"/>
      <c r="CG52" s="610"/>
      <c r="CH52" s="610"/>
      <c r="CI52" s="610"/>
      <c r="CJ52" s="610"/>
      <c r="CK52" s="610"/>
      <c r="CL52" s="610"/>
      <c r="CM52" s="610"/>
      <c r="CN52" s="610"/>
      <c r="CO52" s="610"/>
      <c r="CP52" s="610"/>
      <c r="CQ52" s="610"/>
      <c r="CR52" s="610"/>
      <c r="CS52" s="610"/>
      <c r="CT52" s="610"/>
      <c r="CU52" s="610"/>
      <c r="CV52" s="610"/>
      <c r="CW52" s="610"/>
      <c r="CX52" s="610"/>
      <c r="CY52" s="610"/>
      <c r="CZ52" s="610"/>
      <c r="DA52" s="610"/>
      <c r="DB52" s="610"/>
      <c r="DC52" s="610"/>
      <c r="DD52" s="610"/>
      <c r="DE52" s="610"/>
      <c r="DF52" s="610"/>
      <c r="DG52" s="610"/>
      <c r="DH52" s="610"/>
      <c r="DI52" s="610"/>
      <c r="DJ52" s="610"/>
      <c r="DK52" s="610"/>
      <c r="DL52" s="610"/>
      <c r="DM52" s="610"/>
      <c r="DN52" s="610"/>
      <c r="DO52" s="610"/>
      <c r="DP52" s="610"/>
      <c r="DQ52" s="610"/>
      <c r="DR52" s="610"/>
      <c r="DS52" s="610"/>
      <c r="DT52" s="610"/>
      <c r="DU52" s="610"/>
      <c r="DV52" s="610"/>
      <c r="DW52" s="610"/>
      <c r="DX52" s="610"/>
      <c r="DY52" s="610"/>
      <c r="DZ52" s="610"/>
      <c r="EA52" s="610"/>
      <c r="EB52" s="610"/>
      <c r="EC52" s="610"/>
      <c r="ED52" s="610"/>
      <c r="EE52" s="610"/>
      <c r="EF52" s="610"/>
      <c r="EG52" s="610"/>
      <c r="EH52" s="610"/>
      <c r="EI52" s="610"/>
      <c r="EJ52" s="610"/>
      <c r="EK52" s="610"/>
      <c r="EL52" s="610"/>
      <c r="EM52" s="610"/>
      <c r="EN52" s="610"/>
      <c r="EO52" s="610"/>
      <c r="EP52" s="610"/>
      <c r="EQ52" s="610"/>
      <c r="ER52" s="610"/>
      <c r="ES52" s="610"/>
      <c r="ET52" s="610"/>
      <c r="EU52" s="610"/>
      <c r="EV52" s="610"/>
      <c r="EW52" s="610"/>
      <c r="EX52" s="610"/>
      <c r="EY52" s="610"/>
      <c r="EZ52" s="610"/>
      <c r="FA52" s="610"/>
      <c r="FB52" s="610"/>
      <c r="FC52" s="610"/>
      <c r="FD52" s="610"/>
      <c r="FE52" s="610"/>
      <c r="FF52" s="610"/>
      <c r="FG52" s="610"/>
      <c r="FH52" s="610"/>
      <c r="FI52" s="610"/>
      <c r="FJ52" s="610"/>
      <c r="FK52" s="610"/>
      <c r="FL52" s="610"/>
      <c r="FM52" s="610"/>
      <c r="FN52" s="610"/>
      <c r="FO52" s="610"/>
      <c r="FP52" s="610"/>
      <c r="FQ52" s="610"/>
      <c r="FR52" s="610"/>
      <c r="FS52" s="610"/>
      <c r="FT52" s="610"/>
      <c r="FU52" s="610"/>
      <c r="FV52" s="610"/>
      <c r="FW52" s="610"/>
      <c r="FX52" s="610"/>
      <c r="FY52" s="610"/>
      <c r="FZ52" s="610"/>
      <c r="GA52" s="610"/>
      <c r="GB52" s="610"/>
      <c r="GC52" s="610"/>
      <c r="GD52" s="610"/>
      <c r="GE52" s="610"/>
      <c r="GF52" s="610"/>
      <c r="GG52" s="610"/>
      <c r="GH52" s="610"/>
      <c r="GI52" s="610"/>
      <c r="GJ52" s="610"/>
      <c r="GK52" s="610"/>
      <c r="GL52" s="610"/>
      <c r="GM52" s="610"/>
      <c r="GN52" s="610"/>
      <c r="GO52" s="610"/>
      <c r="GP52" s="610"/>
      <c r="GQ52" s="610"/>
      <c r="GR52" s="610"/>
      <c r="GS52" s="610"/>
      <c r="GT52" s="610"/>
      <c r="GU52" s="610"/>
      <c r="GV52" s="610"/>
      <c r="GW52" s="610"/>
      <c r="GX52" s="610"/>
      <c r="GY52" s="610"/>
      <c r="GZ52" s="610"/>
      <c r="HA52" s="610"/>
      <c r="HB52" s="610"/>
      <c r="HC52" s="610"/>
      <c r="HD52" s="610"/>
      <c r="HE52" s="610"/>
      <c r="HF52" s="610"/>
      <c r="HG52" s="610"/>
      <c r="HH52" s="610"/>
      <c r="HI52" s="610"/>
      <c r="HJ52" s="610"/>
      <c r="HK52" s="610"/>
      <c r="HL52" s="610"/>
      <c r="HM52" s="610"/>
      <c r="HN52" s="610"/>
      <c r="HO52" s="610"/>
      <c r="HP52" s="610"/>
      <c r="HQ52" s="610"/>
      <c r="HR52" s="610"/>
      <c r="HS52" s="610"/>
      <c r="HT52" s="610"/>
    </row>
    <row r="53" spans="1:228" s="611" customFormat="1" ht="15.75" customHeight="1">
      <c r="A53" s="636"/>
      <c r="B53" s="840" t="s">
        <v>438</v>
      </c>
      <c r="C53" s="840"/>
      <c r="D53" s="840"/>
      <c r="E53" s="840"/>
      <c r="F53" s="840"/>
      <c r="G53" s="840"/>
      <c r="H53" s="840"/>
      <c r="I53" s="840"/>
      <c r="J53" s="840"/>
      <c r="K53" s="840"/>
      <c r="L53" s="840"/>
      <c r="M53" s="840"/>
      <c r="N53" s="840"/>
      <c r="O53" s="638">
        <v>1</v>
      </c>
      <c r="P53" s="634" t="s">
        <v>9</v>
      </c>
      <c r="Q53" s="634" t="e">
        <f>(#REF!)*1.0536</f>
        <v>#REF!</v>
      </c>
      <c r="R53" s="639" t="e">
        <f>Q53*O53</f>
        <v>#REF!</v>
      </c>
      <c r="S53" s="624"/>
      <c r="T53" s="624"/>
      <c r="U53" s="610"/>
      <c r="V53" s="610"/>
      <c r="W53" s="610"/>
      <c r="X53" s="610"/>
      <c r="Y53" s="610"/>
      <c r="Z53" s="610"/>
      <c r="AA53" s="610"/>
      <c r="AB53" s="610"/>
      <c r="AC53" s="610"/>
      <c r="AD53" s="610"/>
      <c r="AE53" s="610"/>
      <c r="AF53" s="610"/>
      <c r="AG53" s="610"/>
      <c r="AH53" s="610"/>
      <c r="AI53" s="610"/>
      <c r="AJ53" s="610"/>
      <c r="AK53" s="610"/>
      <c r="AL53" s="610"/>
      <c r="AM53" s="610"/>
      <c r="AN53" s="610"/>
      <c r="AO53" s="610"/>
      <c r="AP53" s="610"/>
      <c r="AQ53" s="610"/>
      <c r="AR53" s="610"/>
      <c r="AS53" s="610"/>
      <c r="AT53" s="610"/>
      <c r="AU53" s="610"/>
      <c r="AV53" s="610"/>
      <c r="AW53" s="610"/>
      <c r="AX53" s="610"/>
      <c r="AY53" s="610"/>
      <c r="AZ53" s="610"/>
      <c r="BA53" s="610"/>
      <c r="BB53" s="610"/>
      <c r="BC53" s="610"/>
      <c r="BD53" s="610"/>
      <c r="BE53" s="610"/>
      <c r="BF53" s="610"/>
      <c r="BG53" s="610"/>
      <c r="BH53" s="610"/>
      <c r="BI53" s="610"/>
      <c r="BJ53" s="610"/>
      <c r="BK53" s="610"/>
      <c r="BL53" s="610"/>
      <c r="BM53" s="610"/>
      <c r="BN53" s="610"/>
      <c r="BO53" s="610"/>
      <c r="BP53" s="610"/>
      <c r="BQ53" s="610"/>
      <c r="BR53" s="610"/>
      <c r="BS53" s="610"/>
      <c r="BT53" s="610"/>
      <c r="BU53" s="610"/>
      <c r="BV53" s="610"/>
      <c r="BW53" s="610"/>
      <c r="BX53" s="610"/>
      <c r="BY53" s="610"/>
      <c r="BZ53" s="610"/>
      <c r="CA53" s="610"/>
      <c r="CB53" s="610"/>
      <c r="CC53" s="610"/>
      <c r="CD53" s="610"/>
      <c r="CE53" s="610"/>
      <c r="CF53" s="610"/>
      <c r="CG53" s="610"/>
      <c r="CH53" s="610"/>
      <c r="CI53" s="610"/>
      <c r="CJ53" s="610"/>
      <c r="CK53" s="610"/>
      <c r="CL53" s="610"/>
      <c r="CM53" s="610"/>
      <c r="CN53" s="610"/>
      <c r="CO53" s="610"/>
      <c r="CP53" s="610"/>
      <c r="CQ53" s="610"/>
      <c r="CR53" s="610"/>
      <c r="CS53" s="610"/>
      <c r="CT53" s="610"/>
      <c r="CU53" s="610"/>
      <c r="CV53" s="610"/>
      <c r="CW53" s="610"/>
      <c r="CX53" s="610"/>
      <c r="CY53" s="610"/>
      <c r="CZ53" s="610"/>
      <c r="DA53" s="610"/>
      <c r="DB53" s="610"/>
      <c r="DC53" s="610"/>
      <c r="DD53" s="610"/>
      <c r="DE53" s="610"/>
      <c r="DF53" s="610"/>
      <c r="DG53" s="610"/>
      <c r="DH53" s="610"/>
      <c r="DI53" s="610"/>
      <c r="DJ53" s="610"/>
      <c r="DK53" s="610"/>
      <c r="DL53" s="610"/>
      <c r="DM53" s="610"/>
      <c r="DN53" s="610"/>
      <c r="DO53" s="610"/>
      <c r="DP53" s="610"/>
      <c r="DQ53" s="610"/>
      <c r="DR53" s="610"/>
      <c r="DS53" s="610"/>
      <c r="DT53" s="610"/>
      <c r="DU53" s="610"/>
      <c r="DV53" s="610"/>
      <c r="DW53" s="610"/>
      <c r="DX53" s="610"/>
      <c r="DY53" s="610"/>
      <c r="DZ53" s="610"/>
      <c r="EA53" s="610"/>
      <c r="EB53" s="610"/>
      <c r="EC53" s="610"/>
      <c r="ED53" s="610"/>
      <c r="EE53" s="610"/>
      <c r="EF53" s="610"/>
      <c r="EG53" s="610"/>
      <c r="EH53" s="610"/>
      <c r="EI53" s="610"/>
      <c r="EJ53" s="610"/>
      <c r="EK53" s="610"/>
      <c r="EL53" s="610"/>
      <c r="EM53" s="610"/>
      <c r="EN53" s="610"/>
      <c r="EO53" s="610"/>
      <c r="EP53" s="610"/>
      <c r="EQ53" s="610"/>
      <c r="ER53" s="610"/>
      <c r="ES53" s="610"/>
      <c r="ET53" s="610"/>
      <c r="EU53" s="610"/>
      <c r="EV53" s="610"/>
      <c r="EW53" s="610"/>
      <c r="EX53" s="610"/>
      <c r="EY53" s="610"/>
      <c r="EZ53" s="610"/>
      <c r="FA53" s="610"/>
      <c r="FB53" s="610"/>
      <c r="FC53" s="610"/>
      <c r="FD53" s="610"/>
      <c r="FE53" s="610"/>
      <c r="FF53" s="610"/>
      <c r="FG53" s="610"/>
      <c r="FH53" s="610"/>
      <c r="FI53" s="610"/>
      <c r="FJ53" s="610"/>
      <c r="FK53" s="610"/>
      <c r="FL53" s="610"/>
      <c r="FM53" s="610"/>
      <c r="FN53" s="610"/>
      <c r="FO53" s="610"/>
      <c r="FP53" s="610"/>
      <c r="FQ53" s="610"/>
      <c r="FR53" s="610"/>
      <c r="FS53" s="610"/>
      <c r="FT53" s="610"/>
      <c r="FU53" s="610"/>
      <c r="FV53" s="610"/>
      <c r="FW53" s="610"/>
      <c r="FX53" s="610"/>
      <c r="FY53" s="610"/>
      <c r="FZ53" s="610"/>
      <c r="GA53" s="610"/>
      <c r="GB53" s="610"/>
      <c r="GC53" s="610"/>
      <c r="GD53" s="610"/>
      <c r="GE53" s="610"/>
      <c r="GF53" s="610"/>
      <c r="GG53" s="610"/>
      <c r="GH53" s="610"/>
      <c r="GI53" s="610"/>
      <c r="GJ53" s="610"/>
      <c r="GK53" s="610"/>
      <c r="GL53" s="610"/>
      <c r="GM53" s="610"/>
      <c r="GN53" s="610"/>
      <c r="GO53" s="610"/>
      <c r="GP53" s="610"/>
      <c r="GQ53" s="610"/>
      <c r="GR53" s="610"/>
      <c r="GS53" s="610"/>
      <c r="GT53" s="610"/>
      <c r="GU53" s="610"/>
      <c r="GV53" s="610"/>
      <c r="GW53" s="610"/>
      <c r="GX53" s="610"/>
      <c r="GY53" s="610"/>
      <c r="GZ53" s="610"/>
      <c r="HA53" s="610"/>
      <c r="HB53" s="610"/>
      <c r="HC53" s="610"/>
      <c r="HD53" s="610"/>
      <c r="HE53" s="610"/>
      <c r="HF53" s="610"/>
      <c r="HG53" s="610"/>
      <c r="HH53" s="610"/>
      <c r="HI53" s="610"/>
      <c r="HJ53" s="610"/>
      <c r="HK53" s="610"/>
      <c r="HL53" s="610"/>
      <c r="HM53" s="610"/>
      <c r="HN53" s="610"/>
      <c r="HO53" s="610"/>
      <c r="HP53" s="610"/>
      <c r="HQ53" s="610"/>
      <c r="HR53" s="610"/>
      <c r="HS53" s="610"/>
      <c r="HT53" s="610"/>
    </row>
    <row r="54" spans="1:228" s="611" customFormat="1" ht="15.75" customHeight="1">
      <c r="A54" s="636"/>
      <c r="B54" s="840" t="s">
        <v>439</v>
      </c>
      <c r="C54" s="840"/>
      <c r="D54" s="840"/>
      <c r="E54" s="840"/>
      <c r="F54" s="840"/>
      <c r="G54" s="840"/>
      <c r="H54" s="840"/>
      <c r="I54" s="840"/>
      <c r="J54" s="840"/>
      <c r="K54" s="840"/>
      <c r="L54" s="840"/>
      <c r="M54" s="840"/>
      <c r="N54" s="840"/>
      <c r="O54" s="638">
        <v>1</v>
      </c>
      <c r="P54" s="634" t="s">
        <v>9</v>
      </c>
      <c r="Q54" s="634" t="e">
        <f>(#REF!)*1.0536</f>
        <v>#REF!</v>
      </c>
      <c r="R54" s="639" t="e">
        <f>Q54*O54</f>
        <v>#REF!</v>
      </c>
      <c r="S54" s="624"/>
      <c r="T54" s="624"/>
      <c r="U54" s="610"/>
      <c r="V54" s="610"/>
      <c r="W54" s="610"/>
      <c r="X54" s="610"/>
      <c r="Y54" s="610"/>
      <c r="Z54" s="610"/>
      <c r="AA54" s="610"/>
      <c r="AB54" s="610"/>
      <c r="AC54" s="610"/>
      <c r="AD54" s="610"/>
      <c r="AE54" s="610"/>
      <c r="AF54" s="610"/>
      <c r="AG54" s="610"/>
      <c r="AH54" s="610"/>
      <c r="AI54" s="610"/>
      <c r="AJ54" s="610"/>
      <c r="AK54" s="610"/>
      <c r="AL54" s="610"/>
      <c r="AM54" s="610"/>
      <c r="AN54" s="610"/>
      <c r="AO54" s="610"/>
      <c r="AP54" s="610"/>
      <c r="AQ54" s="610"/>
      <c r="AR54" s="610"/>
      <c r="AS54" s="610"/>
      <c r="AT54" s="610"/>
      <c r="AU54" s="610"/>
      <c r="AV54" s="610"/>
      <c r="AW54" s="610"/>
      <c r="AX54" s="610"/>
      <c r="AY54" s="610"/>
      <c r="AZ54" s="610"/>
      <c r="BA54" s="610"/>
      <c r="BB54" s="610"/>
      <c r="BC54" s="610"/>
      <c r="BD54" s="610"/>
      <c r="BE54" s="610"/>
      <c r="BF54" s="610"/>
      <c r="BG54" s="610"/>
      <c r="BH54" s="610"/>
      <c r="BI54" s="610"/>
      <c r="BJ54" s="610"/>
      <c r="BK54" s="610"/>
      <c r="BL54" s="610"/>
      <c r="BM54" s="610"/>
      <c r="BN54" s="610"/>
      <c r="BO54" s="610"/>
      <c r="BP54" s="610"/>
      <c r="BQ54" s="610"/>
      <c r="BR54" s="610"/>
      <c r="BS54" s="610"/>
      <c r="BT54" s="610"/>
      <c r="BU54" s="610"/>
      <c r="BV54" s="610"/>
      <c r="BW54" s="610"/>
      <c r="BX54" s="610"/>
      <c r="BY54" s="610"/>
      <c r="BZ54" s="610"/>
      <c r="CA54" s="610"/>
      <c r="CB54" s="610"/>
      <c r="CC54" s="610"/>
      <c r="CD54" s="610"/>
      <c r="CE54" s="610"/>
      <c r="CF54" s="610"/>
      <c r="CG54" s="610"/>
      <c r="CH54" s="610"/>
      <c r="CI54" s="610"/>
      <c r="CJ54" s="610"/>
      <c r="CK54" s="610"/>
      <c r="CL54" s="610"/>
      <c r="CM54" s="610"/>
      <c r="CN54" s="610"/>
      <c r="CO54" s="610"/>
      <c r="CP54" s="610"/>
      <c r="CQ54" s="610"/>
      <c r="CR54" s="610"/>
      <c r="CS54" s="610"/>
      <c r="CT54" s="610"/>
      <c r="CU54" s="610"/>
      <c r="CV54" s="610"/>
      <c r="CW54" s="610"/>
      <c r="CX54" s="610"/>
      <c r="CY54" s="610"/>
      <c r="CZ54" s="610"/>
      <c r="DA54" s="610"/>
      <c r="DB54" s="610"/>
      <c r="DC54" s="610"/>
      <c r="DD54" s="610"/>
      <c r="DE54" s="610"/>
      <c r="DF54" s="610"/>
      <c r="DG54" s="610"/>
      <c r="DH54" s="610"/>
      <c r="DI54" s="610"/>
      <c r="DJ54" s="610"/>
      <c r="DK54" s="610"/>
      <c r="DL54" s="610"/>
      <c r="DM54" s="610"/>
      <c r="DN54" s="610"/>
      <c r="DO54" s="610"/>
      <c r="DP54" s="610"/>
      <c r="DQ54" s="610"/>
      <c r="DR54" s="610"/>
      <c r="DS54" s="610"/>
      <c r="DT54" s="610"/>
      <c r="DU54" s="610"/>
      <c r="DV54" s="610"/>
      <c r="DW54" s="610"/>
      <c r="DX54" s="610"/>
      <c r="DY54" s="610"/>
      <c r="DZ54" s="610"/>
      <c r="EA54" s="610"/>
      <c r="EB54" s="610"/>
      <c r="EC54" s="610"/>
      <c r="ED54" s="610"/>
      <c r="EE54" s="610"/>
      <c r="EF54" s="610"/>
      <c r="EG54" s="610"/>
      <c r="EH54" s="610"/>
      <c r="EI54" s="610"/>
      <c r="EJ54" s="610"/>
      <c r="EK54" s="610"/>
      <c r="EL54" s="610"/>
      <c r="EM54" s="610"/>
      <c r="EN54" s="610"/>
      <c r="EO54" s="610"/>
      <c r="EP54" s="610"/>
      <c r="EQ54" s="610"/>
      <c r="ER54" s="610"/>
      <c r="ES54" s="610"/>
      <c r="ET54" s="610"/>
      <c r="EU54" s="610"/>
      <c r="EV54" s="610"/>
      <c r="EW54" s="610"/>
      <c r="EX54" s="610"/>
      <c r="EY54" s="610"/>
      <c r="EZ54" s="610"/>
      <c r="FA54" s="610"/>
      <c r="FB54" s="610"/>
      <c r="FC54" s="610"/>
      <c r="FD54" s="610"/>
      <c r="FE54" s="610"/>
      <c r="FF54" s="610"/>
      <c r="FG54" s="610"/>
      <c r="FH54" s="610"/>
      <c r="FI54" s="610"/>
      <c r="FJ54" s="610"/>
      <c r="FK54" s="610"/>
      <c r="FL54" s="610"/>
      <c r="FM54" s="610"/>
      <c r="FN54" s="610"/>
      <c r="FO54" s="610"/>
      <c r="FP54" s="610"/>
      <c r="FQ54" s="610"/>
      <c r="FR54" s="610"/>
      <c r="FS54" s="610"/>
      <c r="FT54" s="610"/>
      <c r="FU54" s="610"/>
      <c r="FV54" s="610"/>
      <c r="FW54" s="610"/>
      <c r="FX54" s="610"/>
      <c r="FY54" s="610"/>
      <c r="FZ54" s="610"/>
      <c r="GA54" s="610"/>
      <c r="GB54" s="610"/>
      <c r="GC54" s="610"/>
      <c r="GD54" s="610"/>
      <c r="GE54" s="610"/>
      <c r="GF54" s="610"/>
      <c r="GG54" s="610"/>
      <c r="GH54" s="610"/>
      <c r="GI54" s="610"/>
      <c r="GJ54" s="610"/>
      <c r="GK54" s="610"/>
      <c r="GL54" s="610"/>
      <c r="GM54" s="610"/>
      <c r="GN54" s="610"/>
      <c r="GO54" s="610"/>
      <c r="GP54" s="610"/>
      <c r="GQ54" s="610"/>
      <c r="GR54" s="610"/>
      <c r="GS54" s="610"/>
      <c r="GT54" s="610"/>
      <c r="GU54" s="610"/>
      <c r="GV54" s="610"/>
      <c r="GW54" s="610"/>
      <c r="GX54" s="610"/>
      <c r="GY54" s="610"/>
      <c r="GZ54" s="610"/>
      <c r="HA54" s="610"/>
      <c r="HB54" s="610"/>
      <c r="HC54" s="610"/>
      <c r="HD54" s="610"/>
      <c r="HE54" s="610"/>
      <c r="HF54" s="610"/>
      <c r="HG54" s="610"/>
      <c r="HH54" s="610"/>
      <c r="HI54" s="610"/>
      <c r="HJ54" s="610"/>
      <c r="HK54" s="610"/>
      <c r="HL54" s="610"/>
      <c r="HM54" s="610"/>
      <c r="HN54" s="610"/>
      <c r="HO54" s="610"/>
      <c r="HP54" s="610"/>
      <c r="HQ54" s="610"/>
      <c r="HR54" s="610"/>
      <c r="HS54" s="610"/>
      <c r="HT54" s="610"/>
    </row>
    <row r="55" spans="1:228" s="611" customFormat="1" ht="15.75" customHeight="1">
      <c r="A55" s="636"/>
      <c r="B55" s="840" t="s">
        <v>440</v>
      </c>
      <c r="C55" s="840"/>
      <c r="D55" s="840"/>
      <c r="E55" s="840"/>
      <c r="F55" s="840"/>
      <c r="G55" s="840"/>
      <c r="H55" s="840"/>
      <c r="I55" s="840"/>
      <c r="J55" s="840"/>
      <c r="K55" s="840"/>
      <c r="L55" s="840"/>
      <c r="M55" s="840"/>
      <c r="N55" s="840"/>
      <c r="O55" s="638">
        <v>1</v>
      </c>
      <c r="P55" s="634" t="s">
        <v>9</v>
      </c>
      <c r="Q55" s="634" t="e">
        <f>(#REF!)*1.0536</f>
        <v>#REF!</v>
      </c>
      <c r="R55" s="639" t="e">
        <f>Q55*O55</f>
        <v>#REF!</v>
      </c>
      <c r="S55" s="624"/>
      <c r="T55" s="624"/>
      <c r="U55" s="610"/>
      <c r="V55" s="610"/>
      <c r="W55" s="610"/>
      <c r="X55" s="610"/>
      <c r="Y55" s="610"/>
      <c r="Z55" s="610"/>
      <c r="AA55" s="610"/>
      <c r="AB55" s="610"/>
      <c r="AC55" s="610"/>
      <c r="AD55" s="610"/>
      <c r="AE55" s="610"/>
      <c r="AF55" s="610"/>
      <c r="AG55" s="610"/>
      <c r="AH55" s="610"/>
      <c r="AI55" s="610"/>
      <c r="AJ55" s="610"/>
      <c r="AK55" s="610"/>
      <c r="AL55" s="610"/>
      <c r="AM55" s="610"/>
      <c r="AN55" s="610"/>
      <c r="AO55" s="610"/>
      <c r="AP55" s="610"/>
      <c r="AQ55" s="610"/>
      <c r="AR55" s="610"/>
      <c r="AS55" s="610"/>
      <c r="AT55" s="610"/>
      <c r="AU55" s="610"/>
      <c r="AV55" s="610"/>
      <c r="AW55" s="610"/>
      <c r="AX55" s="610"/>
      <c r="AY55" s="610"/>
      <c r="AZ55" s="610"/>
      <c r="BA55" s="610"/>
      <c r="BB55" s="610"/>
      <c r="BC55" s="610"/>
      <c r="BD55" s="610"/>
      <c r="BE55" s="610"/>
      <c r="BF55" s="610"/>
      <c r="BG55" s="610"/>
      <c r="BH55" s="610"/>
      <c r="BI55" s="610"/>
      <c r="BJ55" s="610"/>
      <c r="BK55" s="610"/>
      <c r="BL55" s="610"/>
      <c r="BM55" s="610"/>
      <c r="BN55" s="610"/>
      <c r="BO55" s="610"/>
      <c r="BP55" s="610"/>
      <c r="BQ55" s="610"/>
      <c r="BR55" s="610"/>
      <c r="BS55" s="610"/>
      <c r="BT55" s="610"/>
      <c r="BU55" s="610"/>
      <c r="BV55" s="610"/>
      <c r="BW55" s="610"/>
      <c r="BX55" s="610"/>
      <c r="BY55" s="610"/>
      <c r="BZ55" s="610"/>
      <c r="CA55" s="610"/>
      <c r="CB55" s="610"/>
      <c r="CC55" s="610"/>
      <c r="CD55" s="610"/>
      <c r="CE55" s="610"/>
      <c r="CF55" s="610"/>
      <c r="CG55" s="610"/>
      <c r="CH55" s="610"/>
      <c r="CI55" s="610"/>
      <c r="CJ55" s="610"/>
      <c r="CK55" s="610"/>
      <c r="CL55" s="610"/>
      <c r="CM55" s="610"/>
      <c r="CN55" s="610"/>
      <c r="CO55" s="610"/>
      <c r="CP55" s="610"/>
      <c r="CQ55" s="610"/>
      <c r="CR55" s="610"/>
      <c r="CS55" s="610"/>
      <c r="CT55" s="610"/>
      <c r="CU55" s="610"/>
      <c r="CV55" s="610"/>
      <c r="CW55" s="610"/>
      <c r="CX55" s="610"/>
      <c r="CY55" s="610"/>
      <c r="CZ55" s="610"/>
      <c r="DA55" s="610"/>
      <c r="DB55" s="610"/>
      <c r="DC55" s="610"/>
      <c r="DD55" s="610"/>
      <c r="DE55" s="610"/>
      <c r="DF55" s="610"/>
      <c r="DG55" s="610"/>
      <c r="DH55" s="610"/>
      <c r="DI55" s="610"/>
      <c r="DJ55" s="610"/>
      <c r="DK55" s="610"/>
      <c r="DL55" s="610"/>
      <c r="DM55" s="610"/>
      <c r="DN55" s="610"/>
      <c r="DO55" s="610"/>
      <c r="DP55" s="610"/>
      <c r="DQ55" s="610"/>
      <c r="DR55" s="610"/>
      <c r="DS55" s="610"/>
      <c r="DT55" s="610"/>
      <c r="DU55" s="610"/>
      <c r="DV55" s="610"/>
      <c r="DW55" s="610"/>
      <c r="DX55" s="610"/>
      <c r="DY55" s="610"/>
      <c r="DZ55" s="610"/>
      <c r="EA55" s="610"/>
      <c r="EB55" s="610"/>
      <c r="EC55" s="610"/>
      <c r="ED55" s="610"/>
      <c r="EE55" s="610"/>
      <c r="EF55" s="610"/>
      <c r="EG55" s="610"/>
      <c r="EH55" s="610"/>
      <c r="EI55" s="610"/>
      <c r="EJ55" s="610"/>
      <c r="EK55" s="610"/>
      <c r="EL55" s="610"/>
      <c r="EM55" s="610"/>
      <c r="EN55" s="610"/>
      <c r="EO55" s="610"/>
      <c r="EP55" s="610"/>
      <c r="EQ55" s="610"/>
      <c r="ER55" s="610"/>
      <c r="ES55" s="610"/>
      <c r="ET55" s="610"/>
      <c r="EU55" s="610"/>
      <c r="EV55" s="610"/>
      <c r="EW55" s="610"/>
      <c r="EX55" s="610"/>
      <c r="EY55" s="610"/>
      <c r="EZ55" s="610"/>
      <c r="FA55" s="610"/>
      <c r="FB55" s="610"/>
      <c r="FC55" s="610"/>
      <c r="FD55" s="610"/>
      <c r="FE55" s="610"/>
      <c r="FF55" s="610"/>
      <c r="FG55" s="610"/>
      <c r="FH55" s="610"/>
      <c r="FI55" s="610"/>
      <c r="FJ55" s="610"/>
      <c r="FK55" s="610"/>
      <c r="FL55" s="610"/>
      <c r="FM55" s="610"/>
      <c r="FN55" s="610"/>
      <c r="FO55" s="610"/>
      <c r="FP55" s="610"/>
      <c r="FQ55" s="610"/>
      <c r="FR55" s="610"/>
      <c r="FS55" s="610"/>
      <c r="FT55" s="610"/>
      <c r="FU55" s="610"/>
      <c r="FV55" s="610"/>
      <c r="FW55" s="610"/>
      <c r="FX55" s="610"/>
      <c r="FY55" s="610"/>
      <c r="FZ55" s="610"/>
      <c r="GA55" s="610"/>
      <c r="GB55" s="610"/>
      <c r="GC55" s="610"/>
      <c r="GD55" s="610"/>
      <c r="GE55" s="610"/>
      <c r="GF55" s="610"/>
      <c r="GG55" s="610"/>
      <c r="GH55" s="610"/>
      <c r="GI55" s="610"/>
      <c r="GJ55" s="610"/>
      <c r="GK55" s="610"/>
      <c r="GL55" s="610"/>
      <c r="GM55" s="610"/>
      <c r="GN55" s="610"/>
      <c r="GO55" s="610"/>
      <c r="GP55" s="610"/>
      <c r="GQ55" s="610"/>
      <c r="GR55" s="610"/>
      <c r="GS55" s="610"/>
      <c r="GT55" s="610"/>
      <c r="GU55" s="610"/>
      <c r="GV55" s="610"/>
      <c r="GW55" s="610"/>
      <c r="GX55" s="610"/>
      <c r="GY55" s="610"/>
      <c r="GZ55" s="610"/>
      <c r="HA55" s="610"/>
      <c r="HB55" s="610"/>
      <c r="HC55" s="610"/>
      <c r="HD55" s="610"/>
      <c r="HE55" s="610"/>
      <c r="HF55" s="610"/>
      <c r="HG55" s="610"/>
      <c r="HH55" s="610"/>
      <c r="HI55" s="610"/>
      <c r="HJ55" s="610"/>
      <c r="HK55" s="610"/>
      <c r="HL55" s="610"/>
      <c r="HM55" s="610"/>
      <c r="HN55" s="610"/>
      <c r="HO55" s="610"/>
      <c r="HP55" s="610"/>
      <c r="HQ55" s="610"/>
      <c r="HR55" s="610"/>
      <c r="HS55" s="610"/>
      <c r="HT55" s="610"/>
    </row>
    <row r="56" spans="1:228" s="611" customFormat="1" ht="40.15" customHeight="1">
      <c r="A56" s="636" t="s">
        <v>488</v>
      </c>
      <c r="B56" s="837" t="s">
        <v>630</v>
      </c>
      <c r="C56" s="837"/>
      <c r="D56" s="837"/>
      <c r="E56" s="837"/>
      <c r="F56" s="837"/>
      <c r="G56" s="837"/>
      <c r="H56" s="837"/>
      <c r="I56" s="837"/>
      <c r="J56" s="837"/>
      <c r="K56" s="837"/>
      <c r="L56" s="837"/>
      <c r="M56" s="837"/>
      <c r="N56" s="837"/>
      <c r="O56" s="638"/>
      <c r="P56" s="634"/>
      <c r="Q56" s="634"/>
      <c r="R56" s="639"/>
      <c r="S56" s="624"/>
      <c r="T56" s="624"/>
      <c r="U56" s="610"/>
      <c r="V56" s="610"/>
      <c r="W56" s="610"/>
      <c r="X56" s="610"/>
      <c r="Y56" s="610"/>
      <c r="Z56" s="610"/>
      <c r="AA56" s="610"/>
      <c r="AB56" s="610"/>
      <c r="AC56" s="610"/>
      <c r="AD56" s="610"/>
      <c r="AE56" s="610"/>
      <c r="AF56" s="610"/>
      <c r="AG56" s="610"/>
      <c r="AH56" s="610"/>
      <c r="AI56" s="610"/>
      <c r="AJ56" s="610"/>
      <c r="AK56" s="610"/>
      <c r="AL56" s="610"/>
      <c r="AM56" s="610"/>
      <c r="AN56" s="610"/>
      <c r="AO56" s="610"/>
      <c r="AP56" s="610"/>
      <c r="AQ56" s="610"/>
      <c r="AR56" s="610"/>
      <c r="AS56" s="610"/>
      <c r="AT56" s="610"/>
      <c r="AU56" s="610"/>
      <c r="AV56" s="610"/>
      <c r="AW56" s="610"/>
      <c r="AX56" s="610"/>
      <c r="AY56" s="610"/>
      <c r="AZ56" s="610"/>
      <c r="BA56" s="610"/>
      <c r="BB56" s="610"/>
      <c r="BC56" s="610"/>
      <c r="BD56" s="610"/>
      <c r="BE56" s="610"/>
      <c r="BF56" s="610"/>
      <c r="BG56" s="610"/>
      <c r="BH56" s="610"/>
      <c r="BI56" s="610"/>
      <c r="BJ56" s="610"/>
      <c r="BK56" s="610"/>
      <c r="BL56" s="610"/>
      <c r="BM56" s="610"/>
      <c r="BN56" s="610"/>
      <c r="BO56" s="610"/>
      <c r="BP56" s="610"/>
      <c r="BQ56" s="610"/>
      <c r="BR56" s="610"/>
      <c r="BS56" s="610"/>
      <c r="BT56" s="610"/>
      <c r="BU56" s="610"/>
      <c r="BV56" s="610"/>
      <c r="BW56" s="610"/>
      <c r="BX56" s="610"/>
      <c r="BY56" s="610"/>
      <c r="BZ56" s="610"/>
      <c r="CA56" s="610"/>
      <c r="CB56" s="610"/>
      <c r="CC56" s="610"/>
      <c r="CD56" s="610"/>
      <c r="CE56" s="610"/>
      <c r="CF56" s="610"/>
      <c r="CG56" s="610"/>
      <c r="CH56" s="610"/>
      <c r="CI56" s="610"/>
      <c r="CJ56" s="610"/>
      <c r="CK56" s="610"/>
      <c r="CL56" s="610"/>
      <c r="CM56" s="610"/>
      <c r="CN56" s="610"/>
      <c r="CO56" s="610"/>
      <c r="CP56" s="610"/>
      <c r="CQ56" s="610"/>
      <c r="CR56" s="610"/>
      <c r="CS56" s="610"/>
      <c r="CT56" s="610"/>
      <c r="CU56" s="610"/>
      <c r="CV56" s="610"/>
      <c r="CW56" s="610"/>
      <c r="CX56" s="610"/>
      <c r="CY56" s="610"/>
      <c r="CZ56" s="610"/>
      <c r="DA56" s="610"/>
      <c r="DB56" s="610"/>
      <c r="DC56" s="610"/>
      <c r="DD56" s="610"/>
      <c r="DE56" s="610"/>
      <c r="DF56" s="610"/>
      <c r="DG56" s="610"/>
      <c r="DH56" s="610"/>
      <c r="DI56" s="610"/>
      <c r="DJ56" s="610"/>
      <c r="DK56" s="610"/>
      <c r="DL56" s="610"/>
      <c r="DM56" s="610"/>
      <c r="DN56" s="610"/>
      <c r="DO56" s="610"/>
      <c r="DP56" s="610"/>
      <c r="DQ56" s="610"/>
      <c r="DR56" s="610"/>
      <c r="DS56" s="610"/>
      <c r="DT56" s="610"/>
      <c r="DU56" s="610"/>
      <c r="DV56" s="610"/>
      <c r="DW56" s="610"/>
      <c r="DX56" s="610"/>
      <c r="DY56" s="610"/>
      <c r="DZ56" s="610"/>
      <c r="EA56" s="610"/>
      <c r="EB56" s="610"/>
      <c r="EC56" s="610"/>
      <c r="ED56" s="610"/>
      <c r="EE56" s="610"/>
      <c r="EF56" s="610"/>
      <c r="EG56" s="610"/>
      <c r="EH56" s="610"/>
      <c r="EI56" s="610"/>
      <c r="EJ56" s="610"/>
      <c r="EK56" s="610"/>
      <c r="EL56" s="610"/>
      <c r="EM56" s="610"/>
      <c r="EN56" s="610"/>
      <c r="EO56" s="610"/>
      <c r="EP56" s="610"/>
      <c r="EQ56" s="610"/>
      <c r="ER56" s="610"/>
      <c r="ES56" s="610"/>
      <c r="ET56" s="610"/>
      <c r="EU56" s="610"/>
      <c r="EV56" s="610"/>
      <c r="EW56" s="610"/>
      <c r="EX56" s="610"/>
      <c r="EY56" s="610"/>
      <c r="EZ56" s="610"/>
      <c r="FA56" s="610"/>
      <c r="FB56" s="610"/>
      <c r="FC56" s="610"/>
      <c r="FD56" s="610"/>
      <c r="FE56" s="610"/>
      <c r="FF56" s="610"/>
      <c r="FG56" s="610"/>
      <c r="FH56" s="610"/>
      <c r="FI56" s="610"/>
      <c r="FJ56" s="610"/>
      <c r="FK56" s="610"/>
      <c r="FL56" s="610"/>
      <c r="FM56" s="610"/>
      <c r="FN56" s="610"/>
      <c r="FO56" s="610"/>
      <c r="FP56" s="610"/>
      <c r="FQ56" s="610"/>
      <c r="FR56" s="610"/>
      <c r="FS56" s="610"/>
      <c r="FT56" s="610"/>
      <c r="FU56" s="610"/>
      <c r="FV56" s="610"/>
      <c r="FW56" s="610"/>
      <c r="FX56" s="610"/>
      <c r="FY56" s="610"/>
      <c r="FZ56" s="610"/>
      <c r="GA56" s="610"/>
      <c r="GB56" s="610"/>
      <c r="GC56" s="610"/>
      <c r="GD56" s="610"/>
      <c r="GE56" s="610"/>
      <c r="GF56" s="610"/>
      <c r="GG56" s="610"/>
      <c r="GH56" s="610"/>
      <c r="GI56" s="610"/>
      <c r="GJ56" s="610"/>
      <c r="GK56" s="610"/>
      <c r="GL56" s="610"/>
      <c r="GM56" s="610"/>
      <c r="GN56" s="610"/>
      <c r="GO56" s="610"/>
      <c r="GP56" s="610"/>
      <c r="GQ56" s="610"/>
      <c r="GR56" s="610"/>
      <c r="GS56" s="610"/>
      <c r="GT56" s="610"/>
      <c r="GU56" s="610"/>
      <c r="GV56" s="610"/>
      <c r="GW56" s="610"/>
      <c r="GX56" s="610"/>
      <c r="GY56" s="610"/>
      <c r="GZ56" s="610"/>
      <c r="HA56" s="610"/>
      <c r="HB56" s="610"/>
      <c r="HC56" s="610"/>
      <c r="HD56" s="610"/>
      <c r="HE56" s="610"/>
      <c r="HF56" s="610"/>
      <c r="HG56" s="610"/>
      <c r="HH56" s="610"/>
      <c r="HI56" s="610"/>
      <c r="HJ56" s="610"/>
      <c r="HK56" s="610"/>
      <c r="HL56" s="610"/>
      <c r="HM56" s="610"/>
      <c r="HN56" s="610"/>
      <c r="HO56" s="610"/>
      <c r="HP56" s="610"/>
      <c r="HQ56" s="610"/>
      <c r="HR56" s="610"/>
      <c r="HS56" s="610"/>
      <c r="HT56" s="610"/>
    </row>
    <row r="57" spans="1:228" s="611" customFormat="1">
      <c r="A57" s="636"/>
      <c r="B57" s="840" t="s">
        <v>436</v>
      </c>
      <c r="C57" s="840"/>
      <c r="D57" s="840"/>
      <c r="E57" s="840"/>
      <c r="F57" s="840"/>
      <c r="G57" s="840"/>
      <c r="H57" s="840"/>
      <c r="I57" s="840"/>
      <c r="J57" s="840"/>
      <c r="K57" s="840"/>
      <c r="L57" s="840"/>
      <c r="M57" s="840"/>
      <c r="N57" s="840"/>
      <c r="O57" s="638">
        <v>1</v>
      </c>
      <c r="P57" s="634" t="s">
        <v>9</v>
      </c>
      <c r="Q57" s="634" t="e">
        <f>(#REF!)*1.0536</f>
        <v>#REF!</v>
      </c>
      <c r="R57" s="639" t="e">
        <f>Q57*O57</f>
        <v>#REF!</v>
      </c>
      <c r="S57" s="624"/>
      <c r="T57" s="624"/>
      <c r="U57" s="610"/>
      <c r="V57" s="610"/>
      <c r="W57" s="610"/>
      <c r="X57" s="610"/>
      <c r="Y57" s="610"/>
      <c r="Z57" s="610"/>
      <c r="AA57" s="610"/>
      <c r="AB57" s="610"/>
      <c r="AC57" s="610"/>
      <c r="AD57" s="610"/>
      <c r="AE57" s="610"/>
      <c r="AF57" s="610"/>
      <c r="AG57" s="610"/>
      <c r="AH57" s="610"/>
      <c r="AI57" s="610"/>
      <c r="AJ57" s="610"/>
      <c r="AK57" s="610"/>
      <c r="AL57" s="610"/>
      <c r="AM57" s="610"/>
      <c r="AN57" s="610"/>
      <c r="AO57" s="610"/>
      <c r="AP57" s="610"/>
      <c r="AQ57" s="610"/>
      <c r="AR57" s="610"/>
      <c r="AS57" s="610"/>
      <c r="AT57" s="610"/>
      <c r="AU57" s="610"/>
      <c r="AV57" s="610"/>
      <c r="AW57" s="610"/>
      <c r="AX57" s="610"/>
      <c r="AY57" s="610"/>
      <c r="AZ57" s="610"/>
      <c r="BA57" s="610"/>
      <c r="BB57" s="610"/>
      <c r="BC57" s="610"/>
      <c r="BD57" s="610"/>
      <c r="BE57" s="610"/>
      <c r="BF57" s="610"/>
      <c r="BG57" s="610"/>
      <c r="BH57" s="610"/>
      <c r="BI57" s="610"/>
      <c r="BJ57" s="610"/>
      <c r="BK57" s="610"/>
      <c r="BL57" s="610"/>
      <c r="BM57" s="610"/>
      <c r="BN57" s="610"/>
      <c r="BO57" s="610"/>
      <c r="BP57" s="610"/>
      <c r="BQ57" s="610"/>
      <c r="BR57" s="610"/>
      <c r="BS57" s="610"/>
      <c r="BT57" s="610"/>
      <c r="BU57" s="610"/>
      <c r="BV57" s="610"/>
      <c r="BW57" s="610"/>
      <c r="BX57" s="610"/>
      <c r="BY57" s="610"/>
      <c r="BZ57" s="610"/>
      <c r="CA57" s="610"/>
      <c r="CB57" s="610"/>
      <c r="CC57" s="610"/>
      <c r="CD57" s="610"/>
      <c r="CE57" s="610"/>
      <c r="CF57" s="610"/>
      <c r="CG57" s="610"/>
      <c r="CH57" s="610"/>
      <c r="CI57" s="610"/>
      <c r="CJ57" s="610"/>
      <c r="CK57" s="610"/>
      <c r="CL57" s="610"/>
      <c r="CM57" s="610"/>
      <c r="CN57" s="610"/>
      <c r="CO57" s="610"/>
      <c r="CP57" s="610"/>
      <c r="CQ57" s="610"/>
      <c r="CR57" s="610"/>
      <c r="CS57" s="610"/>
      <c r="CT57" s="610"/>
      <c r="CU57" s="610"/>
      <c r="CV57" s="610"/>
      <c r="CW57" s="610"/>
      <c r="CX57" s="610"/>
      <c r="CY57" s="610"/>
      <c r="CZ57" s="610"/>
      <c r="DA57" s="610"/>
      <c r="DB57" s="610"/>
      <c r="DC57" s="610"/>
      <c r="DD57" s="610"/>
      <c r="DE57" s="610"/>
      <c r="DF57" s="610"/>
      <c r="DG57" s="610"/>
      <c r="DH57" s="610"/>
      <c r="DI57" s="610"/>
      <c r="DJ57" s="610"/>
      <c r="DK57" s="610"/>
      <c r="DL57" s="610"/>
      <c r="DM57" s="610"/>
      <c r="DN57" s="610"/>
      <c r="DO57" s="610"/>
      <c r="DP57" s="610"/>
      <c r="DQ57" s="610"/>
      <c r="DR57" s="610"/>
      <c r="DS57" s="610"/>
      <c r="DT57" s="610"/>
      <c r="DU57" s="610"/>
      <c r="DV57" s="610"/>
      <c r="DW57" s="610"/>
      <c r="DX57" s="610"/>
      <c r="DY57" s="610"/>
      <c r="DZ57" s="610"/>
      <c r="EA57" s="610"/>
      <c r="EB57" s="610"/>
      <c r="EC57" s="610"/>
      <c r="ED57" s="610"/>
      <c r="EE57" s="610"/>
      <c r="EF57" s="610"/>
      <c r="EG57" s="610"/>
      <c r="EH57" s="610"/>
      <c r="EI57" s="610"/>
      <c r="EJ57" s="610"/>
      <c r="EK57" s="610"/>
      <c r="EL57" s="610"/>
      <c r="EM57" s="610"/>
      <c r="EN57" s="610"/>
      <c r="EO57" s="610"/>
      <c r="EP57" s="610"/>
      <c r="EQ57" s="610"/>
      <c r="ER57" s="610"/>
      <c r="ES57" s="610"/>
      <c r="ET57" s="610"/>
      <c r="EU57" s="610"/>
      <c r="EV57" s="610"/>
      <c r="EW57" s="610"/>
      <c r="EX57" s="610"/>
      <c r="EY57" s="610"/>
      <c r="EZ57" s="610"/>
      <c r="FA57" s="610"/>
      <c r="FB57" s="610"/>
      <c r="FC57" s="610"/>
      <c r="FD57" s="610"/>
      <c r="FE57" s="610"/>
      <c r="FF57" s="610"/>
      <c r="FG57" s="610"/>
      <c r="FH57" s="610"/>
      <c r="FI57" s="610"/>
      <c r="FJ57" s="610"/>
      <c r="FK57" s="610"/>
      <c r="FL57" s="610"/>
      <c r="FM57" s="610"/>
      <c r="FN57" s="610"/>
      <c r="FO57" s="610"/>
      <c r="FP57" s="610"/>
      <c r="FQ57" s="610"/>
      <c r="FR57" s="610"/>
      <c r="FS57" s="610"/>
      <c r="FT57" s="610"/>
      <c r="FU57" s="610"/>
      <c r="FV57" s="610"/>
      <c r="FW57" s="610"/>
      <c r="FX57" s="610"/>
      <c r="FY57" s="610"/>
      <c r="FZ57" s="610"/>
      <c r="GA57" s="610"/>
      <c r="GB57" s="610"/>
      <c r="GC57" s="610"/>
      <c r="GD57" s="610"/>
      <c r="GE57" s="610"/>
      <c r="GF57" s="610"/>
      <c r="GG57" s="610"/>
      <c r="GH57" s="610"/>
      <c r="GI57" s="610"/>
      <c r="GJ57" s="610"/>
      <c r="GK57" s="610"/>
      <c r="GL57" s="610"/>
      <c r="GM57" s="610"/>
      <c r="GN57" s="610"/>
      <c r="GO57" s="610"/>
      <c r="GP57" s="610"/>
      <c r="GQ57" s="610"/>
      <c r="GR57" s="610"/>
      <c r="GS57" s="610"/>
      <c r="GT57" s="610"/>
      <c r="GU57" s="610"/>
      <c r="GV57" s="610"/>
      <c r="GW57" s="610"/>
      <c r="GX57" s="610"/>
      <c r="GY57" s="610"/>
      <c r="GZ57" s="610"/>
      <c r="HA57" s="610"/>
      <c r="HB57" s="610"/>
      <c r="HC57" s="610"/>
      <c r="HD57" s="610"/>
      <c r="HE57" s="610"/>
      <c r="HF57" s="610"/>
      <c r="HG57" s="610"/>
      <c r="HH57" s="610"/>
      <c r="HI57" s="610"/>
      <c r="HJ57" s="610"/>
      <c r="HK57" s="610"/>
      <c r="HL57" s="610"/>
      <c r="HM57" s="610"/>
      <c r="HN57" s="610"/>
      <c r="HO57" s="610"/>
      <c r="HP57" s="610"/>
      <c r="HQ57" s="610"/>
      <c r="HR57" s="610"/>
      <c r="HS57" s="610"/>
      <c r="HT57" s="610"/>
    </row>
    <row r="58" spans="1:228" s="611" customFormat="1" ht="14.25" customHeight="1">
      <c r="A58" s="636"/>
      <c r="B58" s="840" t="s">
        <v>437</v>
      </c>
      <c r="C58" s="840"/>
      <c r="D58" s="840"/>
      <c r="E58" s="840"/>
      <c r="F58" s="840"/>
      <c r="G58" s="840"/>
      <c r="H58" s="840"/>
      <c r="I58" s="840"/>
      <c r="J58" s="840"/>
      <c r="K58" s="840"/>
      <c r="L58" s="840"/>
      <c r="M58" s="840"/>
      <c r="N58" s="840"/>
      <c r="O58" s="638">
        <v>1</v>
      </c>
      <c r="P58" s="634" t="s">
        <v>9</v>
      </c>
      <c r="Q58" s="634" t="e">
        <f>(#REF!)*1.0536</f>
        <v>#REF!</v>
      </c>
      <c r="R58" s="639" t="e">
        <f>Q58*O58</f>
        <v>#REF!</v>
      </c>
      <c r="S58" s="624"/>
      <c r="T58" s="624"/>
      <c r="U58" s="610"/>
      <c r="V58" s="610"/>
      <c r="W58" s="610"/>
      <c r="X58" s="610"/>
      <c r="Y58" s="610"/>
      <c r="Z58" s="610"/>
      <c r="AA58" s="610"/>
      <c r="AB58" s="610"/>
      <c r="AC58" s="610"/>
      <c r="AD58" s="610"/>
      <c r="AE58" s="610"/>
      <c r="AF58" s="610"/>
      <c r="AG58" s="610"/>
      <c r="AH58" s="610"/>
      <c r="AI58" s="610"/>
      <c r="AJ58" s="610"/>
      <c r="AK58" s="610"/>
      <c r="AL58" s="610"/>
      <c r="AM58" s="610"/>
      <c r="AN58" s="610"/>
      <c r="AO58" s="610"/>
      <c r="AP58" s="610"/>
      <c r="AQ58" s="610"/>
      <c r="AR58" s="610"/>
      <c r="AS58" s="610"/>
      <c r="AT58" s="610"/>
      <c r="AU58" s="610"/>
      <c r="AV58" s="610"/>
      <c r="AW58" s="610"/>
      <c r="AX58" s="610"/>
      <c r="AY58" s="610"/>
      <c r="AZ58" s="610"/>
      <c r="BA58" s="610"/>
      <c r="BB58" s="610"/>
      <c r="BC58" s="610"/>
      <c r="BD58" s="610"/>
      <c r="BE58" s="610"/>
      <c r="BF58" s="610"/>
      <c r="BG58" s="610"/>
      <c r="BH58" s="610"/>
      <c r="BI58" s="610"/>
      <c r="BJ58" s="610"/>
      <c r="BK58" s="610"/>
      <c r="BL58" s="610"/>
      <c r="BM58" s="610"/>
      <c r="BN58" s="610"/>
      <c r="BO58" s="610"/>
      <c r="BP58" s="610"/>
      <c r="BQ58" s="610"/>
      <c r="BR58" s="610"/>
      <c r="BS58" s="610"/>
      <c r="BT58" s="610"/>
      <c r="BU58" s="610"/>
      <c r="BV58" s="610"/>
      <c r="BW58" s="610"/>
      <c r="BX58" s="610"/>
      <c r="BY58" s="610"/>
      <c r="BZ58" s="610"/>
      <c r="CA58" s="610"/>
      <c r="CB58" s="610"/>
      <c r="CC58" s="610"/>
      <c r="CD58" s="610"/>
      <c r="CE58" s="610"/>
      <c r="CF58" s="610"/>
      <c r="CG58" s="610"/>
      <c r="CH58" s="610"/>
      <c r="CI58" s="610"/>
      <c r="CJ58" s="610"/>
      <c r="CK58" s="610"/>
      <c r="CL58" s="610"/>
      <c r="CM58" s="610"/>
      <c r="CN58" s="610"/>
      <c r="CO58" s="610"/>
      <c r="CP58" s="610"/>
      <c r="CQ58" s="610"/>
      <c r="CR58" s="610"/>
      <c r="CS58" s="610"/>
      <c r="CT58" s="610"/>
      <c r="CU58" s="610"/>
      <c r="CV58" s="610"/>
      <c r="CW58" s="610"/>
      <c r="CX58" s="610"/>
      <c r="CY58" s="610"/>
      <c r="CZ58" s="610"/>
      <c r="DA58" s="610"/>
      <c r="DB58" s="610"/>
      <c r="DC58" s="610"/>
      <c r="DD58" s="610"/>
      <c r="DE58" s="610"/>
      <c r="DF58" s="610"/>
      <c r="DG58" s="610"/>
      <c r="DH58" s="610"/>
      <c r="DI58" s="610"/>
      <c r="DJ58" s="610"/>
      <c r="DK58" s="610"/>
      <c r="DL58" s="610"/>
      <c r="DM58" s="610"/>
      <c r="DN58" s="610"/>
      <c r="DO58" s="610"/>
      <c r="DP58" s="610"/>
      <c r="DQ58" s="610"/>
      <c r="DR58" s="610"/>
      <c r="DS58" s="610"/>
      <c r="DT58" s="610"/>
      <c r="DU58" s="610"/>
      <c r="DV58" s="610"/>
      <c r="DW58" s="610"/>
      <c r="DX58" s="610"/>
      <c r="DY58" s="610"/>
      <c r="DZ58" s="610"/>
      <c r="EA58" s="610"/>
      <c r="EB58" s="610"/>
      <c r="EC58" s="610"/>
      <c r="ED58" s="610"/>
      <c r="EE58" s="610"/>
      <c r="EF58" s="610"/>
      <c r="EG58" s="610"/>
      <c r="EH58" s="610"/>
      <c r="EI58" s="610"/>
      <c r="EJ58" s="610"/>
      <c r="EK58" s="610"/>
      <c r="EL58" s="610"/>
      <c r="EM58" s="610"/>
      <c r="EN58" s="610"/>
      <c r="EO58" s="610"/>
      <c r="EP58" s="610"/>
      <c r="EQ58" s="610"/>
      <c r="ER58" s="610"/>
      <c r="ES58" s="610"/>
      <c r="ET58" s="610"/>
      <c r="EU58" s="610"/>
      <c r="EV58" s="610"/>
      <c r="EW58" s="610"/>
      <c r="EX58" s="610"/>
      <c r="EY58" s="610"/>
      <c r="EZ58" s="610"/>
      <c r="FA58" s="610"/>
      <c r="FB58" s="610"/>
      <c r="FC58" s="610"/>
      <c r="FD58" s="610"/>
      <c r="FE58" s="610"/>
      <c r="FF58" s="610"/>
      <c r="FG58" s="610"/>
      <c r="FH58" s="610"/>
      <c r="FI58" s="610"/>
      <c r="FJ58" s="610"/>
      <c r="FK58" s="610"/>
      <c r="FL58" s="610"/>
      <c r="FM58" s="610"/>
      <c r="FN58" s="610"/>
      <c r="FO58" s="610"/>
      <c r="FP58" s="610"/>
      <c r="FQ58" s="610"/>
      <c r="FR58" s="610"/>
      <c r="FS58" s="610"/>
      <c r="FT58" s="610"/>
      <c r="FU58" s="610"/>
      <c r="FV58" s="610"/>
      <c r="FW58" s="610"/>
      <c r="FX58" s="610"/>
      <c r="FY58" s="610"/>
      <c r="FZ58" s="610"/>
      <c r="GA58" s="610"/>
      <c r="GB58" s="610"/>
      <c r="GC58" s="610"/>
      <c r="GD58" s="610"/>
      <c r="GE58" s="610"/>
      <c r="GF58" s="610"/>
      <c r="GG58" s="610"/>
      <c r="GH58" s="610"/>
      <c r="GI58" s="610"/>
      <c r="GJ58" s="610"/>
      <c r="GK58" s="610"/>
      <c r="GL58" s="610"/>
      <c r="GM58" s="610"/>
      <c r="GN58" s="610"/>
      <c r="GO58" s="610"/>
      <c r="GP58" s="610"/>
      <c r="GQ58" s="610"/>
      <c r="GR58" s="610"/>
      <c r="GS58" s="610"/>
      <c r="GT58" s="610"/>
      <c r="GU58" s="610"/>
      <c r="GV58" s="610"/>
      <c r="GW58" s="610"/>
      <c r="GX58" s="610"/>
      <c r="GY58" s="610"/>
      <c r="GZ58" s="610"/>
      <c r="HA58" s="610"/>
      <c r="HB58" s="610"/>
      <c r="HC58" s="610"/>
      <c r="HD58" s="610"/>
      <c r="HE58" s="610"/>
      <c r="HF58" s="610"/>
      <c r="HG58" s="610"/>
      <c r="HH58" s="610"/>
      <c r="HI58" s="610"/>
      <c r="HJ58" s="610"/>
      <c r="HK58" s="610"/>
      <c r="HL58" s="610"/>
      <c r="HM58" s="610"/>
      <c r="HN58" s="610"/>
      <c r="HO58" s="610"/>
      <c r="HP58" s="610"/>
      <c r="HQ58" s="610"/>
      <c r="HR58" s="610"/>
      <c r="HS58" s="610"/>
      <c r="HT58" s="610"/>
    </row>
    <row r="59" spans="1:228" s="611" customFormat="1" ht="14.25" customHeight="1">
      <c r="A59" s="636"/>
      <c r="B59" s="840" t="s">
        <v>438</v>
      </c>
      <c r="C59" s="840"/>
      <c r="D59" s="840"/>
      <c r="E59" s="840"/>
      <c r="F59" s="840"/>
      <c r="G59" s="840"/>
      <c r="H59" s="840"/>
      <c r="I59" s="840"/>
      <c r="J59" s="840"/>
      <c r="K59" s="840"/>
      <c r="L59" s="840"/>
      <c r="M59" s="840"/>
      <c r="N59" s="840"/>
      <c r="O59" s="638">
        <v>1</v>
      </c>
      <c r="P59" s="634" t="s">
        <v>9</v>
      </c>
      <c r="Q59" s="634" t="e">
        <f>(#REF!)*1.0536</f>
        <v>#REF!</v>
      </c>
      <c r="R59" s="639" t="e">
        <f>Q59*O59</f>
        <v>#REF!</v>
      </c>
      <c r="S59" s="624"/>
      <c r="T59" s="624"/>
      <c r="U59" s="610"/>
      <c r="V59" s="610"/>
      <c r="W59" s="610"/>
      <c r="X59" s="610"/>
      <c r="Y59" s="610"/>
      <c r="Z59" s="610"/>
      <c r="AA59" s="610"/>
      <c r="AB59" s="610"/>
      <c r="AC59" s="610"/>
      <c r="AD59" s="610"/>
      <c r="AE59" s="610"/>
      <c r="AF59" s="610"/>
      <c r="AG59" s="610"/>
      <c r="AH59" s="610"/>
      <c r="AI59" s="610"/>
      <c r="AJ59" s="610"/>
      <c r="AK59" s="610"/>
      <c r="AL59" s="610"/>
      <c r="AM59" s="610"/>
      <c r="AN59" s="610"/>
      <c r="AO59" s="610"/>
      <c r="AP59" s="610"/>
      <c r="AQ59" s="610"/>
      <c r="AR59" s="610"/>
      <c r="AS59" s="610"/>
      <c r="AT59" s="610"/>
      <c r="AU59" s="610"/>
      <c r="AV59" s="610"/>
      <c r="AW59" s="610"/>
      <c r="AX59" s="610"/>
      <c r="AY59" s="610"/>
      <c r="AZ59" s="610"/>
      <c r="BA59" s="610"/>
      <c r="BB59" s="610"/>
      <c r="BC59" s="610"/>
      <c r="BD59" s="610"/>
      <c r="BE59" s="610"/>
      <c r="BF59" s="610"/>
      <c r="BG59" s="610"/>
      <c r="BH59" s="610"/>
      <c r="BI59" s="610"/>
      <c r="BJ59" s="610"/>
      <c r="BK59" s="610"/>
      <c r="BL59" s="610"/>
      <c r="BM59" s="610"/>
      <c r="BN59" s="610"/>
      <c r="BO59" s="610"/>
      <c r="BP59" s="610"/>
      <c r="BQ59" s="610"/>
      <c r="BR59" s="610"/>
      <c r="BS59" s="610"/>
      <c r="BT59" s="610"/>
      <c r="BU59" s="610"/>
      <c r="BV59" s="610"/>
      <c r="BW59" s="610"/>
      <c r="BX59" s="610"/>
      <c r="BY59" s="610"/>
      <c r="BZ59" s="610"/>
      <c r="CA59" s="610"/>
      <c r="CB59" s="610"/>
      <c r="CC59" s="610"/>
      <c r="CD59" s="610"/>
      <c r="CE59" s="610"/>
      <c r="CF59" s="610"/>
      <c r="CG59" s="610"/>
      <c r="CH59" s="610"/>
      <c r="CI59" s="610"/>
      <c r="CJ59" s="610"/>
      <c r="CK59" s="610"/>
      <c r="CL59" s="610"/>
      <c r="CM59" s="610"/>
      <c r="CN59" s="610"/>
      <c r="CO59" s="610"/>
      <c r="CP59" s="610"/>
      <c r="CQ59" s="610"/>
      <c r="CR59" s="610"/>
      <c r="CS59" s="610"/>
      <c r="CT59" s="610"/>
      <c r="CU59" s="610"/>
      <c r="CV59" s="610"/>
      <c r="CW59" s="610"/>
      <c r="CX59" s="610"/>
      <c r="CY59" s="610"/>
      <c r="CZ59" s="610"/>
      <c r="DA59" s="610"/>
      <c r="DB59" s="610"/>
      <c r="DC59" s="610"/>
      <c r="DD59" s="610"/>
      <c r="DE59" s="610"/>
      <c r="DF59" s="610"/>
      <c r="DG59" s="610"/>
      <c r="DH59" s="610"/>
      <c r="DI59" s="610"/>
      <c r="DJ59" s="610"/>
      <c r="DK59" s="610"/>
      <c r="DL59" s="610"/>
      <c r="DM59" s="610"/>
      <c r="DN59" s="610"/>
      <c r="DO59" s="610"/>
      <c r="DP59" s="610"/>
      <c r="DQ59" s="610"/>
      <c r="DR59" s="610"/>
      <c r="DS59" s="610"/>
      <c r="DT59" s="610"/>
      <c r="DU59" s="610"/>
      <c r="DV59" s="610"/>
      <c r="DW59" s="610"/>
      <c r="DX59" s="610"/>
      <c r="DY59" s="610"/>
      <c r="DZ59" s="610"/>
      <c r="EA59" s="610"/>
      <c r="EB59" s="610"/>
      <c r="EC59" s="610"/>
      <c r="ED59" s="610"/>
      <c r="EE59" s="610"/>
      <c r="EF59" s="610"/>
      <c r="EG59" s="610"/>
      <c r="EH59" s="610"/>
      <c r="EI59" s="610"/>
      <c r="EJ59" s="610"/>
      <c r="EK59" s="610"/>
      <c r="EL59" s="610"/>
      <c r="EM59" s="610"/>
      <c r="EN59" s="610"/>
      <c r="EO59" s="610"/>
      <c r="EP59" s="610"/>
      <c r="EQ59" s="610"/>
      <c r="ER59" s="610"/>
      <c r="ES59" s="610"/>
      <c r="ET59" s="610"/>
      <c r="EU59" s="610"/>
      <c r="EV59" s="610"/>
      <c r="EW59" s="610"/>
      <c r="EX59" s="610"/>
      <c r="EY59" s="610"/>
      <c r="EZ59" s="610"/>
      <c r="FA59" s="610"/>
      <c r="FB59" s="610"/>
      <c r="FC59" s="610"/>
      <c r="FD59" s="610"/>
      <c r="FE59" s="610"/>
      <c r="FF59" s="610"/>
      <c r="FG59" s="610"/>
      <c r="FH59" s="610"/>
      <c r="FI59" s="610"/>
      <c r="FJ59" s="610"/>
      <c r="FK59" s="610"/>
      <c r="FL59" s="610"/>
      <c r="FM59" s="610"/>
      <c r="FN59" s="610"/>
      <c r="FO59" s="610"/>
      <c r="FP59" s="610"/>
      <c r="FQ59" s="610"/>
      <c r="FR59" s="610"/>
      <c r="FS59" s="610"/>
      <c r="FT59" s="610"/>
      <c r="FU59" s="610"/>
      <c r="FV59" s="610"/>
      <c r="FW59" s="610"/>
      <c r="FX59" s="610"/>
      <c r="FY59" s="610"/>
      <c r="FZ59" s="610"/>
      <c r="GA59" s="610"/>
      <c r="GB59" s="610"/>
      <c r="GC59" s="610"/>
      <c r="GD59" s="610"/>
      <c r="GE59" s="610"/>
      <c r="GF59" s="610"/>
      <c r="GG59" s="610"/>
      <c r="GH59" s="610"/>
      <c r="GI59" s="610"/>
      <c r="GJ59" s="610"/>
      <c r="GK59" s="610"/>
      <c r="GL59" s="610"/>
      <c r="GM59" s="610"/>
      <c r="GN59" s="610"/>
      <c r="GO59" s="610"/>
      <c r="GP59" s="610"/>
      <c r="GQ59" s="610"/>
      <c r="GR59" s="610"/>
      <c r="GS59" s="610"/>
      <c r="GT59" s="610"/>
      <c r="GU59" s="610"/>
      <c r="GV59" s="610"/>
      <c r="GW59" s="610"/>
      <c r="GX59" s="610"/>
      <c r="GY59" s="610"/>
      <c r="GZ59" s="610"/>
      <c r="HA59" s="610"/>
      <c r="HB59" s="610"/>
      <c r="HC59" s="610"/>
      <c r="HD59" s="610"/>
      <c r="HE59" s="610"/>
      <c r="HF59" s="610"/>
      <c r="HG59" s="610"/>
      <c r="HH59" s="610"/>
      <c r="HI59" s="610"/>
      <c r="HJ59" s="610"/>
      <c r="HK59" s="610"/>
      <c r="HL59" s="610"/>
      <c r="HM59" s="610"/>
      <c r="HN59" s="610"/>
      <c r="HO59" s="610"/>
      <c r="HP59" s="610"/>
      <c r="HQ59" s="610"/>
      <c r="HR59" s="610"/>
      <c r="HS59" s="610"/>
      <c r="HT59" s="610"/>
    </row>
    <row r="60" spans="1:228" s="611" customFormat="1" ht="14.25" customHeight="1">
      <c r="A60" s="636"/>
      <c r="B60" s="840" t="s">
        <v>439</v>
      </c>
      <c r="C60" s="840"/>
      <c r="D60" s="840"/>
      <c r="E60" s="840"/>
      <c r="F60" s="840"/>
      <c r="G60" s="840"/>
      <c r="H60" s="840"/>
      <c r="I60" s="840"/>
      <c r="J60" s="840"/>
      <c r="K60" s="840"/>
      <c r="L60" s="840"/>
      <c r="M60" s="840"/>
      <c r="N60" s="840"/>
      <c r="O60" s="638">
        <v>1</v>
      </c>
      <c r="P60" s="634" t="s">
        <v>9</v>
      </c>
      <c r="Q60" s="634" t="e">
        <f>(#REF!)*1.0536</f>
        <v>#REF!</v>
      </c>
      <c r="R60" s="639" t="e">
        <f>Q60*O60</f>
        <v>#REF!</v>
      </c>
      <c r="S60" s="624"/>
      <c r="T60" s="624"/>
      <c r="U60" s="610"/>
      <c r="V60" s="610"/>
      <c r="W60" s="610"/>
      <c r="X60" s="610"/>
      <c r="Y60" s="610"/>
      <c r="Z60" s="610"/>
      <c r="AA60" s="610"/>
      <c r="AB60" s="610"/>
      <c r="AC60" s="610"/>
      <c r="AD60" s="610"/>
      <c r="AE60" s="610"/>
      <c r="AF60" s="610"/>
      <c r="AG60" s="610"/>
      <c r="AH60" s="610"/>
      <c r="AI60" s="610"/>
      <c r="AJ60" s="610"/>
      <c r="AK60" s="610"/>
      <c r="AL60" s="610"/>
      <c r="AM60" s="610"/>
      <c r="AN60" s="610"/>
      <c r="AO60" s="610"/>
      <c r="AP60" s="610"/>
      <c r="AQ60" s="610"/>
      <c r="AR60" s="610"/>
      <c r="AS60" s="610"/>
      <c r="AT60" s="610"/>
      <c r="AU60" s="610"/>
      <c r="AV60" s="610"/>
      <c r="AW60" s="610"/>
      <c r="AX60" s="610"/>
      <c r="AY60" s="610"/>
      <c r="AZ60" s="610"/>
      <c r="BA60" s="610"/>
      <c r="BB60" s="610"/>
      <c r="BC60" s="610"/>
      <c r="BD60" s="610"/>
      <c r="BE60" s="610"/>
      <c r="BF60" s="610"/>
      <c r="BG60" s="610"/>
      <c r="BH60" s="610"/>
      <c r="BI60" s="610"/>
      <c r="BJ60" s="610"/>
      <c r="BK60" s="610"/>
      <c r="BL60" s="610"/>
      <c r="BM60" s="610"/>
      <c r="BN60" s="610"/>
      <c r="BO60" s="610"/>
      <c r="BP60" s="610"/>
      <c r="BQ60" s="610"/>
      <c r="BR60" s="610"/>
      <c r="BS60" s="610"/>
      <c r="BT60" s="610"/>
      <c r="BU60" s="610"/>
      <c r="BV60" s="610"/>
      <c r="BW60" s="610"/>
      <c r="BX60" s="610"/>
      <c r="BY60" s="610"/>
      <c r="BZ60" s="610"/>
      <c r="CA60" s="610"/>
      <c r="CB60" s="610"/>
      <c r="CC60" s="610"/>
      <c r="CD60" s="610"/>
      <c r="CE60" s="610"/>
      <c r="CF60" s="610"/>
      <c r="CG60" s="610"/>
      <c r="CH60" s="610"/>
      <c r="CI60" s="610"/>
      <c r="CJ60" s="610"/>
      <c r="CK60" s="610"/>
      <c r="CL60" s="610"/>
      <c r="CM60" s="610"/>
      <c r="CN60" s="610"/>
      <c r="CO60" s="610"/>
      <c r="CP60" s="610"/>
      <c r="CQ60" s="610"/>
      <c r="CR60" s="610"/>
      <c r="CS60" s="610"/>
      <c r="CT60" s="610"/>
      <c r="CU60" s="610"/>
      <c r="CV60" s="610"/>
      <c r="CW60" s="610"/>
      <c r="CX60" s="610"/>
      <c r="CY60" s="610"/>
      <c r="CZ60" s="610"/>
      <c r="DA60" s="610"/>
      <c r="DB60" s="610"/>
      <c r="DC60" s="610"/>
      <c r="DD60" s="610"/>
      <c r="DE60" s="610"/>
      <c r="DF60" s="610"/>
      <c r="DG60" s="610"/>
      <c r="DH60" s="610"/>
      <c r="DI60" s="610"/>
      <c r="DJ60" s="610"/>
      <c r="DK60" s="610"/>
      <c r="DL60" s="610"/>
      <c r="DM60" s="610"/>
      <c r="DN60" s="610"/>
      <c r="DO60" s="610"/>
      <c r="DP60" s="610"/>
      <c r="DQ60" s="610"/>
      <c r="DR60" s="610"/>
      <c r="DS60" s="610"/>
      <c r="DT60" s="610"/>
      <c r="DU60" s="610"/>
      <c r="DV60" s="610"/>
      <c r="DW60" s="610"/>
      <c r="DX60" s="610"/>
      <c r="DY60" s="610"/>
      <c r="DZ60" s="610"/>
      <c r="EA60" s="610"/>
      <c r="EB60" s="610"/>
      <c r="EC60" s="610"/>
      <c r="ED60" s="610"/>
      <c r="EE60" s="610"/>
      <c r="EF60" s="610"/>
      <c r="EG60" s="610"/>
      <c r="EH60" s="610"/>
      <c r="EI60" s="610"/>
      <c r="EJ60" s="610"/>
      <c r="EK60" s="610"/>
      <c r="EL60" s="610"/>
      <c r="EM60" s="610"/>
      <c r="EN60" s="610"/>
      <c r="EO60" s="610"/>
      <c r="EP60" s="610"/>
      <c r="EQ60" s="610"/>
      <c r="ER60" s="610"/>
      <c r="ES60" s="610"/>
      <c r="ET60" s="610"/>
      <c r="EU60" s="610"/>
      <c r="EV60" s="610"/>
      <c r="EW60" s="610"/>
      <c r="EX60" s="610"/>
      <c r="EY60" s="610"/>
      <c r="EZ60" s="610"/>
      <c r="FA60" s="610"/>
      <c r="FB60" s="610"/>
      <c r="FC60" s="610"/>
      <c r="FD60" s="610"/>
      <c r="FE60" s="610"/>
      <c r="FF60" s="610"/>
      <c r="FG60" s="610"/>
      <c r="FH60" s="610"/>
      <c r="FI60" s="610"/>
      <c r="FJ60" s="610"/>
      <c r="FK60" s="610"/>
      <c r="FL60" s="610"/>
      <c r="FM60" s="610"/>
      <c r="FN60" s="610"/>
      <c r="FO60" s="610"/>
      <c r="FP60" s="610"/>
      <c r="FQ60" s="610"/>
      <c r="FR60" s="610"/>
      <c r="FS60" s="610"/>
      <c r="FT60" s="610"/>
      <c r="FU60" s="610"/>
      <c r="FV60" s="610"/>
      <c r="FW60" s="610"/>
      <c r="FX60" s="610"/>
      <c r="FY60" s="610"/>
      <c r="FZ60" s="610"/>
      <c r="GA60" s="610"/>
      <c r="GB60" s="610"/>
      <c r="GC60" s="610"/>
      <c r="GD60" s="610"/>
      <c r="GE60" s="610"/>
      <c r="GF60" s="610"/>
      <c r="GG60" s="610"/>
      <c r="GH60" s="610"/>
      <c r="GI60" s="610"/>
      <c r="GJ60" s="610"/>
      <c r="GK60" s="610"/>
      <c r="GL60" s="610"/>
      <c r="GM60" s="610"/>
      <c r="GN60" s="610"/>
      <c r="GO60" s="610"/>
      <c r="GP60" s="610"/>
      <c r="GQ60" s="610"/>
      <c r="GR60" s="610"/>
      <c r="GS60" s="610"/>
      <c r="GT60" s="610"/>
      <c r="GU60" s="610"/>
      <c r="GV60" s="610"/>
      <c r="GW60" s="610"/>
      <c r="GX60" s="610"/>
      <c r="GY60" s="610"/>
      <c r="GZ60" s="610"/>
      <c r="HA60" s="610"/>
      <c r="HB60" s="610"/>
      <c r="HC60" s="610"/>
      <c r="HD60" s="610"/>
      <c r="HE60" s="610"/>
      <c r="HF60" s="610"/>
      <c r="HG60" s="610"/>
      <c r="HH60" s="610"/>
      <c r="HI60" s="610"/>
      <c r="HJ60" s="610"/>
      <c r="HK60" s="610"/>
      <c r="HL60" s="610"/>
      <c r="HM60" s="610"/>
      <c r="HN60" s="610"/>
      <c r="HO60" s="610"/>
      <c r="HP60" s="610"/>
      <c r="HQ60" s="610"/>
      <c r="HR60" s="610"/>
      <c r="HS60" s="610"/>
      <c r="HT60" s="610"/>
    </row>
    <row r="61" spans="1:228" s="611" customFormat="1" ht="14.25" customHeight="1">
      <c r="A61" s="636"/>
      <c r="B61" s="840" t="s">
        <v>440</v>
      </c>
      <c r="C61" s="840"/>
      <c r="D61" s="840"/>
      <c r="E61" s="840"/>
      <c r="F61" s="840"/>
      <c r="G61" s="840"/>
      <c r="H61" s="840"/>
      <c r="I61" s="840"/>
      <c r="J61" s="840"/>
      <c r="K61" s="840"/>
      <c r="L61" s="840"/>
      <c r="M61" s="840"/>
      <c r="N61" s="840"/>
      <c r="O61" s="638">
        <v>1</v>
      </c>
      <c r="P61" s="634" t="s">
        <v>9</v>
      </c>
      <c r="Q61" s="634" t="e">
        <f>(#REF!)*1.0536</f>
        <v>#REF!</v>
      </c>
      <c r="R61" s="639" t="e">
        <f>Q61*O61</f>
        <v>#REF!</v>
      </c>
      <c r="S61" s="624"/>
      <c r="T61" s="624"/>
      <c r="U61" s="610"/>
      <c r="V61" s="610"/>
      <c r="W61" s="610"/>
      <c r="X61" s="610"/>
      <c r="Y61" s="610"/>
      <c r="Z61" s="610"/>
      <c r="AA61" s="610"/>
      <c r="AB61" s="610"/>
      <c r="AC61" s="610"/>
      <c r="AD61" s="610"/>
      <c r="AE61" s="610"/>
      <c r="AF61" s="610"/>
      <c r="AG61" s="610"/>
      <c r="AH61" s="610"/>
      <c r="AI61" s="610"/>
      <c r="AJ61" s="610"/>
      <c r="AK61" s="610"/>
      <c r="AL61" s="610"/>
      <c r="AM61" s="610"/>
      <c r="AN61" s="610"/>
      <c r="AO61" s="610"/>
      <c r="AP61" s="610"/>
      <c r="AQ61" s="610"/>
      <c r="AR61" s="610"/>
      <c r="AS61" s="610"/>
      <c r="AT61" s="610"/>
      <c r="AU61" s="610"/>
      <c r="AV61" s="610"/>
      <c r="AW61" s="610"/>
      <c r="AX61" s="610"/>
      <c r="AY61" s="610"/>
      <c r="AZ61" s="610"/>
      <c r="BA61" s="610"/>
      <c r="BB61" s="610"/>
      <c r="BC61" s="610"/>
      <c r="BD61" s="610"/>
      <c r="BE61" s="610"/>
      <c r="BF61" s="610"/>
      <c r="BG61" s="610"/>
      <c r="BH61" s="610"/>
      <c r="BI61" s="610"/>
      <c r="BJ61" s="610"/>
      <c r="BK61" s="610"/>
      <c r="BL61" s="610"/>
      <c r="BM61" s="610"/>
      <c r="BN61" s="610"/>
      <c r="BO61" s="610"/>
      <c r="BP61" s="610"/>
      <c r="BQ61" s="610"/>
      <c r="BR61" s="610"/>
      <c r="BS61" s="610"/>
      <c r="BT61" s="610"/>
      <c r="BU61" s="610"/>
      <c r="BV61" s="610"/>
      <c r="BW61" s="610"/>
      <c r="BX61" s="610"/>
      <c r="BY61" s="610"/>
      <c r="BZ61" s="610"/>
      <c r="CA61" s="610"/>
      <c r="CB61" s="610"/>
      <c r="CC61" s="610"/>
      <c r="CD61" s="610"/>
      <c r="CE61" s="610"/>
      <c r="CF61" s="610"/>
      <c r="CG61" s="610"/>
      <c r="CH61" s="610"/>
      <c r="CI61" s="610"/>
      <c r="CJ61" s="610"/>
      <c r="CK61" s="610"/>
      <c r="CL61" s="610"/>
      <c r="CM61" s="610"/>
      <c r="CN61" s="610"/>
      <c r="CO61" s="610"/>
      <c r="CP61" s="610"/>
      <c r="CQ61" s="610"/>
      <c r="CR61" s="610"/>
      <c r="CS61" s="610"/>
      <c r="CT61" s="610"/>
      <c r="CU61" s="610"/>
      <c r="CV61" s="610"/>
      <c r="CW61" s="610"/>
      <c r="CX61" s="610"/>
      <c r="CY61" s="610"/>
      <c r="CZ61" s="610"/>
      <c r="DA61" s="610"/>
      <c r="DB61" s="610"/>
      <c r="DC61" s="610"/>
      <c r="DD61" s="610"/>
      <c r="DE61" s="610"/>
      <c r="DF61" s="610"/>
      <c r="DG61" s="610"/>
      <c r="DH61" s="610"/>
      <c r="DI61" s="610"/>
      <c r="DJ61" s="610"/>
      <c r="DK61" s="610"/>
      <c r="DL61" s="610"/>
      <c r="DM61" s="610"/>
      <c r="DN61" s="610"/>
      <c r="DO61" s="610"/>
      <c r="DP61" s="610"/>
      <c r="DQ61" s="610"/>
      <c r="DR61" s="610"/>
      <c r="DS61" s="610"/>
      <c r="DT61" s="610"/>
      <c r="DU61" s="610"/>
      <c r="DV61" s="610"/>
      <c r="DW61" s="610"/>
      <c r="DX61" s="610"/>
      <c r="DY61" s="610"/>
      <c r="DZ61" s="610"/>
      <c r="EA61" s="610"/>
      <c r="EB61" s="610"/>
      <c r="EC61" s="610"/>
      <c r="ED61" s="610"/>
      <c r="EE61" s="610"/>
      <c r="EF61" s="610"/>
      <c r="EG61" s="610"/>
      <c r="EH61" s="610"/>
      <c r="EI61" s="610"/>
      <c r="EJ61" s="610"/>
      <c r="EK61" s="610"/>
      <c r="EL61" s="610"/>
      <c r="EM61" s="610"/>
      <c r="EN61" s="610"/>
      <c r="EO61" s="610"/>
      <c r="EP61" s="610"/>
      <c r="EQ61" s="610"/>
      <c r="ER61" s="610"/>
      <c r="ES61" s="610"/>
      <c r="ET61" s="610"/>
      <c r="EU61" s="610"/>
      <c r="EV61" s="610"/>
      <c r="EW61" s="610"/>
      <c r="EX61" s="610"/>
      <c r="EY61" s="610"/>
      <c r="EZ61" s="610"/>
      <c r="FA61" s="610"/>
      <c r="FB61" s="610"/>
      <c r="FC61" s="610"/>
      <c r="FD61" s="610"/>
      <c r="FE61" s="610"/>
      <c r="FF61" s="610"/>
      <c r="FG61" s="610"/>
      <c r="FH61" s="610"/>
      <c r="FI61" s="610"/>
      <c r="FJ61" s="610"/>
      <c r="FK61" s="610"/>
      <c r="FL61" s="610"/>
      <c r="FM61" s="610"/>
      <c r="FN61" s="610"/>
      <c r="FO61" s="610"/>
      <c r="FP61" s="610"/>
      <c r="FQ61" s="610"/>
      <c r="FR61" s="610"/>
      <c r="FS61" s="610"/>
      <c r="FT61" s="610"/>
      <c r="FU61" s="610"/>
      <c r="FV61" s="610"/>
      <c r="FW61" s="610"/>
      <c r="FX61" s="610"/>
      <c r="FY61" s="610"/>
      <c r="FZ61" s="610"/>
      <c r="GA61" s="610"/>
      <c r="GB61" s="610"/>
      <c r="GC61" s="610"/>
      <c r="GD61" s="610"/>
      <c r="GE61" s="610"/>
      <c r="GF61" s="610"/>
      <c r="GG61" s="610"/>
      <c r="GH61" s="610"/>
      <c r="GI61" s="610"/>
      <c r="GJ61" s="610"/>
      <c r="GK61" s="610"/>
      <c r="GL61" s="610"/>
      <c r="GM61" s="610"/>
      <c r="GN61" s="610"/>
      <c r="GO61" s="610"/>
      <c r="GP61" s="610"/>
      <c r="GQ61" s="610"/>
      <c r="GR61" s="610"/>
      <c r="GS61" s="610"/>
      <c r="GT61" s="610"/>
      <c r="GU61" s="610"/>
      <c r="GV61" s="610"/>
      <c r="GW61" s="610"/>
      <c r="GX61" s="610"/>
      <c r="GY61" s="610"/>
      <c r="GZ61" s="610"/>
      <c r="HA61" s="610"/>
      <c r="HB61" s="610"/>
      <c r="HC61" s="610"/>
      <c r="HD61" s="610"/>
      <c r="HE61" s="610"/>
      <c r="HF61" s="610"/>
      <c r="HG61" s="610"/>
      <c r="HH61" s="610"/>
      <c r="HI61" s="610"/>
      <c r="HJ61" s="610"/>
      <c r="HK61" s="610"/>
      <c r="HL61" s="610"/>
      <c r="HM61" s="610"/>
      <c r="HN61" s="610"/>
      <c r="HO61" s="610"/>
      <c r="HP61" s="610"/>
      <c r="HQ61" s="610"/>
      <c r="HR61" s="610"/>
      <c r="HS61" s="610"/>
      <c r="HT61" s="610"/>
    </row>
    <row r="62" spans="1:228" s="611" customFormat="1" ht="36.6" customHeight="1">
      <c r="A62" s="636" t="s">
        <v>633</v>
      </c>
      <c r="B62" s="841" t="s">
        <v>631</v>
      </c>
      <c r="C62" s="841"/>
      <c r="D62" s="841"/>
      <c r="E62" s="841"/>
      <c r="F62" s="841"/>
      <c r="G62" s="841"/>
      <c r="H62" s="841"/>
      <c r="I62" s="841"/>
      <c r="J62" s="841"/>
      <c r="K62" s="841"/>
      <c r="L62" s="841"/>
      <c r="M62" s="841"/>
      <c r="N62" s="841"/>
      <c r="O62" s="642"/>
      <c r="P62" s="643"/>
      <c r="Q62" s="643"/>
      <c r="R62" s="643"/>
      <c r="S62" s="624"/>
      <c r="T62" s="624"/>
      <c r="U62" s="610"/>
      <c r="V62" s="610"/>
      <c r="W62" s="610"/>
      <c r="X62" s="610"/>
      <c r="Y62" s="610"/>
      <c r="Z62" s="610"/>
      <c r="AA62" s="610"/>
      <c r="AB62" s="610"/>
      <c r="AC62" s="610"/>
      <c r="AD62" s="610"/>
      <c r="AE62" s="610"/>
      <c r="AF62" s="610"/>
      <c r="AG62" s="610"/>
      <c r="AH62" s="610"/>
      <c r="AI62" s="610"/>
      <c r="AJ62" s="610"/>
      <c r="AK62" s="610"/>
      <c r="AL62" s="610"/>
      <c r="AM62" s="610"/>
      <c r="AN62" s="610"/>
      <c r="AO62" s="610"/>
      <c r="AP62" s="610"/>
      <c r="AQ62" s="610"/>
      <c r="AR62" s="610"/>
      <c r="AS62" s="610"/>
      <c r="AT62" s="610"/>
      <c r="AU62" s="610"/>
      <c r="AV62" s="610"/>
      <c r="AW62" s="610"/>
      <c r="AX62" s="610"/>
      <c r="AY62" s="610"/>
      <c r="AZ62" s="610"/>
      <c r="BA62" s="610"/>
      <c r="BB62" s="610"/>
      <c r="BC62" s="610"/>
      <c r="BD62" s="610"/>
      <c r="BE62" s="610"/>
      <c r="BF62" s="610"/>
      <c r="BG62" s="610"/>
      <c r="BH62" s="610"/>
      <c r="BI62" s="610"/>
      <c r="BJ62" s="610"/>
      <c r="BK62" s="610"/>
      <c r="BL62" s="610"/>
      <c r="BM62" s="610"/>
      <c r="BN62" s="610"/>
      <c r="BO62" s="610"/>
      <c r="BP62" s="610"/>
      <c r="BQ62" s="610"/>
      <c r="BR62" s="610"/>
      <c r="BS62" s="610"/>
      <c r="BT62" s="610"/>
      <c r="BU62" s="610"/>
      <c r="BV62" s="610"/>
      <c r="BW62" s="610"/>
      <c r="BX62" s="610"/>
      <c r="BY62" s="610"/>
      <c r="BZ62" s="610"/>
      <c r="CA62" s="610"/>
      <c r="CB62" s="610"/>
      <c r="CC62" s="610"/>
      <c r="CD62" s="610"/>
      <c r="CE62" s="610"/>
      <c r="CF62" s="610"/>
      <c r="CG62" s="610"/>
      <c r="CH62" s="610"/>
      <c r="CI62" s="610"/>
      <c r="CJ62" s="610"/>
      <c r="CK62" s="610"/>
      <c r="CL62" s="610"/>
      <c r="CM62" s="610"/>
      <c r="CN62" s="610"/>
      <c r="CO62" s="610"/>
      <c r="CP62" s="610"/>
      <c r="CQ62" s="610"/>
      <c r="CR62" s="610"/>
      <c r="CS62" s="610"/>
      <c r="CT62" s="610"/>
      <c r="CU62" s="610"/>
      <c r="CV62" s="610"/>
      <c r="CW62" s="610"/>
      <c r="CX62" s="610"/>
      <c r="CY62" s="610"/>
      <c r="CZ62" s="610"/>
      <c r="DA62" s="610"/>
      <c r="DB62" s="610"/>
      <c r="DC62" s="610"/>
      <c r="DD62" s="610"/>
      <c r="DE62" s="610"/>
      <c r="DF62" s="610"/>
      <c r="DG62" s="610"/>
      <c r="DH62" s="610"/>
      <c r="DI62" s="610"/>
      <c r="DJ62" s="610"/>
      <c r="DK62" s="610"/>
      <c r="DL62" s="610"/>
      <c r="DM62" s="610"/>
      <c r="DN62" s="610"/>
      <c r="DO62" s="610"/>
      <c r="DP62" s="610"/>
      <c r="DQ62" s="610"/>
      <c r="DR62" s="610"/>
      <c r="DS62" s="610"/>
      <c r="DT62" s="610"/>
      <c r="DU62" s="610"/>
      <c r="DV62" s="610"/>
      <c r="DW62" s="610"/>
      <c r="DX62" s="610"/>
      <c r="DY62" s="610"/>
      <c r="DZ62" s="610"/>
      <c r="EA62" s="610"/>
      <c r="EB62" s="610"/>
      <c r="EC62" s="610"/>
      <c r="ED62" s="610"/>
      <c r="EE62" s="610"/>
      <c r="EF62" s="610"/>
      <c r="EG62" s="610"/>
      <c r="EH62" s="610"/>
      <c r="EI62" s="610"/>
      <c r="EJ62" s="610"/>
      <c r="EK62" s="610"/>
      <c r="EL62" s="610"/>
      <c r="EM62" s="610"/>
      <c r="EN62" s="610"/>
      <c r="EO62" s="610"/>
      <c r="EP62" s="610"/>
      <c r="EQ62" s="610"/>
      <c r="ER62" s="610"/>
      <c r="ES62" s="610"/>
      <c r="ET62" s="610"/>
      <c r="EU62" s="610"/>
      <c r="EV62" s="610"/>
      <c r="EW62" s="610"/>
      <c r="EX62" s="610"/>
      <c r="EY62" s="610"/>
      <c r="EZ62" s="610"/>
      <c r="FA62" s="610"/>
      <c r="FB62" s="610"/>
      <c r="FC62" s="610"/>
      <c r="FD62" s="610"/>
      <c r="FE62" s="610"/>
      <c r="FF62" s="610"/>
      <c r="FG62" s="610"/>
      <c r="FH62" s="610"/>
      <c r="FI62" s="610"/>
      <c r="FJ62" s="610"/>
      <c r="FK62" s="610"/>
      <c r="FL62" s="610"/>
      <c r="FM62" s="610"/>
      <c r="FN62" s="610"/>
      <c r="FO62" s="610"/>
      <c r="FP62" s="610"/>
      <c r="FQ62" s="610"/>
      <c r="FR62" s="610"/>
      <c r="FS62" s="610"/>
      <c r="FT62" s="610"/>
      <c r="FU62" s="610"/>
      <c r="FV62" s="610"/>
      <c r="FW62" s="610"/>
      <c r="FX62" s="610"/>
      <c r="FY62" s="610"/>
      <c r="FZ62" s="610"/>
      <c r="GA62" s="610"/>
      <c r="GB62" s="610"/>
      <c r="GC62" s="610"/>
      <c r="GD62" s="610"/>
      <c r="GE62" s="610"/>
      <c r="GF62" s="610"/>
      <c r="GG62" s="610"/>
      <c r="GH62" s="610"/>
      <c r="GI62" s="610"/>
      <c r="GJ62" s="610"/>
      <c r="GK62" s="610"/>
      <c r="GL62" s="610"/>
      <c r="GM62" s="610"/>
      <c r="GN62" s="610"/>
      <c r="GO62" s="610"/>
      <c r="GP62" s="610"/>
      <c r="GQ62" s="610"/>
      <c r="GR62" s="610"/>
      <c r="GS62" s="610"/>
      <c r="GT62" s="610"/>
      <c r="GU62" s="610"/>
      <c r="GV62" s="610"/>
      <c r="GW62" s="610"/>
      <c r="GX62" s="610"/>
      <c r="GY62" s="610"/>
      <c r="GZ62" s="610"/>
      <c r="HA62" s="610"/>
      <c r="HB62" s="610"/>
      <c r="HC62" s="610"/>
      <c r="HD62" s="610"/>
      <c r="HE62" s="610"/>
      <c r="HF62" s="610"/>
      <c r="HG62" s="610"/>
      <c r="HH62" s="610"/>
      <c r="HI62" s="610"/>
      <c r="HJ62" s="610"/>
      <c r="HK62" s="610"/>
      <c r="HL62" s="610"/>
      <c r="HM62" s="610"/>
      <c r="HN62" s="610"/>
      <c r="HO62" s="610"/>
      <c r="HP62" s="610"/>
      <c r="HQ62" s="610"/>
      <c r="HR62" s="610"/>
      <c r="HS62" s="610"/>
      <c r="HT62" s="610"/>
    </row>
    <row r="63" spans="1:228" s="611" customFormat="1" ht="14.25" customHeight="1">
      <c r="A63" s="636"/>
      <c r="B63" s="840" t="s">
        <v>436</v>
      </c>
      <c r="C63" s="840"/>
      <c r="D63" s="840"/>
      <c r="E63" s="840"/>
      <c r="F63" s="840"/>
      <c r="G63" s="840"/>
      <c r="H63" s="840"/>
      <c r="I63" s="840"/>
      <c r="J63" s="840"/>
      <c r="K63" s="840"/>
      <c r="L63" s="840"/>
      <c r="M63" s="840"/>
      <c r="N63" s="840"/>
      <c r="O63" s="638">
        <v>1</v>
      </c>
      <c r="P63" s="634" t="s">
        <v>9</v>
      </c>
      <c r="Q63" s="634" t="e">
        <f>(#REF!)*1.0536</f>
        <v>#REF!</v>
      </c>
      <c r="R63" s="639" t="e">
        <f>Q63*O63</f>
        <v>#REF!</v>
      </c>
      <c r="S63" s="624"/>
      <c r="T63" s="624"/>
      <c r="U63" s="610"/>
      <c r="V63" s="610"/>
      <c r="W63" s="610"/>
      <c r="X63" s="610"/>
      <c r="Y63" s="610"/>
      <c r="Z63" s="610"/>
      <c r="AA63" s="610"/>
      <c r="AB63" s="610"/>
      <c r="AC63" s="610"/>
      <c r="AD63" s="610"/>
      <c r="AE63" s="610"/>
      <c r="AF63" s="610"/>
      <c r="AG63" s="610"/>
      <c r="AH63" s="610"/>
      <c r="AI63" s="610"/>
      <c r="AJ63" s="610"/>
      <c r="AK63" s="610"/>
      <c r="AL63" s="610"/>
      <c r="AM63" s="610"/>
      <c r="AN63" s="610"/>
      <c r="AO63" s="610"/>
      <c r="AP63" s="610"/>
      <c r="AQ63" s="610"/>
      <c r="AR63" s="610"/>
      <c r="AS63" s="610"/>
      <c r="AT63" s="610"/>
      <c r="AU63" s="610"/>
      <c r="AV63" s="610"/>
      <c r="AW63" s="610"/>
      <c r="AX63" s="610"/>
      <c r="AY63" s="610"/>
      <c r="AZ63" s="610"/>
      <c r="BA63" s="610"/>
      <c r="BB63" s="610"/>
      <c r="BC63" s="610"/>
      <c r="BD63" s="610"/>
      <c r="BE63" s="610"/>
      <c r="BF63" s="610"/>
      <c r="BG63" s="610"/>
      <c r="BH63" s="610"/>
      <c r="BI63" s="610"/>
      <c r="BJ63" s="610"/>
      <c r="BK63" s="610"/>
      <c r="BL63" s="610"/>
      <c r="BM63" s="610"/>
      <c r="BN63" s="610"/>
      <c r="BO63" s="610"/>
      <c r="BP63" s="610"/>
      <c r="BQ63" s="610"/>
      <c r="BR63" s="610"/>
      <c r="BS63" s="610"/>
      <c r="BT63" s="610"/>
      <c r="BU63" s="610"/>
      <c r="BV63" s="610"/>
      <c r="BW63" s="610"/>
      <c r="BX63" s="610"/>
      <c r="BY63" s="610"/>
      <c r="BZ63" s="610"/>
      <c r="CA63" s="610"/>
      <c r="CB63" s="610"/>
      <c r="CC63" s="610"/>
      <c r="CD63" s="610"/>
      <c r="CE63" s="610"/>
      <c r="CF63" s="610"/>
      <c r="CG63" s="610"/>
      <c r="CH63" s="610"/>
      <c r="CI63" s="610"/>
      <c r="CJ63" s="610"/>
      <c r="CK63" s="610"/>
      <c r="CL63" s="610"/>
      <c r="CM63" s="610"/>
      <c r="CN63" s="610"/>
      <c r="CO63" s="610"/>
      <c r="CP63" s="610"/>
      <c r="CQ63" s="610"/>
      <c r="CR63" s="610"/>
      <c r="CS63" s="610"/>
      <c r="CT63" s="610"/>
      <c r="CU63" s="610"/>
      <c r="CV63" s="610"/>
      <c r="CW63" s="610"/>
      <c r="CX63" s="610"/>
      <c r="CY63" s="610"/>
      <c r="CZ63" s="610"/>
      <c r="DA63" s="610"/>
      <c r="DB63" s="610"/>
      <c r="DC63" s="610"/>
      <c r="DD63" s="610"/>
      <c r="DE63" s="610"/>
      <c r="DF63" s="610"/>
      <c r="DG63" s="610"/>
      <c r="DH63" s="610"/>
      <c r="DI63" s="610"/>
      <c r="DJ63" s="610"/>
      <c r="DK63" s="610"/>
      <c r="DL63" s="610"/>
      <c r="DM63" s="610"/>
      <c r="DN63" s="610"/>
      <c r="DO63" s="610"/>
      <c r="DP63" s="610"/>
      <c r="DQ63" s="610"/>
      <c r="DR63" s="610"/>
      <c r="DS63" s="610"/>
      <c r="DT63" s="610"/>
      <c r="DU63" s="610"/>
      <c r="DV63" s="610"/>
      <c r="DW63" s="610"/>
      <c r="DX63" s="610"/>
      <c r="DY63" s="610"/>
      <c r="DZ63" s="610"/>
      <c r="EA63" s="610"/>
      <c r="EB63" s="610"/>
      <c r="EC63" s="610"/>
      <c r="ED63" s="610"/>
      <c r="EE63" s="610"/>
      <c r="EF63" s="610"/>
      <c r="EG63" s="610"/>
      <c r="EH63" s="610"/>
      <c r="EI63" s="610"/>
      <c r="EJ63" s="610"/>
      <c r="EK63" s="610"/>
      <c r="EL63" s="610"/>
      <c r="EM63" s="610"/>
      <c r="EN63" s="610"/>
      <c r="EO63" s="610"/>
      <c r="EP63" s="610"/>
      <c r="EQ63" s="610"/>
      <c r="ER63" s="610"/>
      <c r="ES63" s="610"/>
      <c r="ET63" s="610"/>
      <c r="EU63" s="610"/>
      <c r="EV63" s="610"/>
      <c r="EW63" s="610"/>
      <c r="EX63" s="610"/>
      <c r="EY63" s="610"/>
      <c r="EZ63" s="610"/>
      <c r="FA63" s="610"/>
      <c r="FB63" s="610"/>
      <c r="FC63" s="610"/>
      <c r="FD63" s="610"/>
      <c r="FE63" s="610"/>
      <c r="FF63" s="610"/>
      <c r="FG63" s="610"/>
      <c r="FH63" s="610"/>
      <c r="FI63" s="610"/>
      <c r="FJ63" s="610"/>
      <c r="FK63" s="610"/>
      <c r="FL63" s="610"/>
      <c r="FM63" s="610"/>
      <c r="FN63" s="610"/>
      <c r="FO63" s="610"/>
      <c r="FP63" s="610"/>
      <c r="FQ63" s="610"/>
      <c r="FR63" s="610"/>
      <c r="FS63" s="610"/>
      <c r="FT63" s="610"/>
      <c r="FU63" s="610"/>
      <c r="FV63" s="610"/>
      <c r="FW63" s="610"/>
      <c r="FX63" s="610"/>
      <c r="FY63" s="610"/>
      <c r="FZ63" s="610"/>
      <c r="GA63" s="610"/>
      <c r="GB63" s="610"/>
      <c r="GC63" s="610"/>
      <c r="GD63" s="610"/>
      <c r="GE63" s="610"/>
      <c r="GF63" s="610"/>
      <c r="GG63" s="610"/>
      <c r="GH63" s="610"/>
      <c r="GI63" s="610"/>
      <c r="GJ63" s="610"/>
      <c r="GK63" s="610"/>
      <c r="GL63" s="610"/>
      <c r="GM63" s="610"/>
      <c r="GN63" s="610"/>
      <c r="GO63" s="610"/>
      <c r="GP63" s="610"/>
      <c r="GQ63" s="610"/>
      <c r="GR63" s="610"/>
      <c r="GS63" s="610"/>
      <c r="GT63" s="610"/>
      <c r="GU63" s="610"/>
      <c r="GV63" s="610"/>
      <c r="GW63" s="610"/>
      <c r="GX63" s="610"/>
      <c r="GY63" s="610"/>
      <c r="GZ63" s="610"/>
      <c r="HA63" s="610"/>
      <c r="HB63" s="610"/>
      <c r="HC63" s="610"/>
      <c r="HD63" s="610"/>
      <c r="HE63" s="610"/>
      <c r="HF63" s="610"/>
      <c r="HG63" s="610"/>
      <c r="HH63" s="610"/>
      <c r="HI63" s="610"/>
      <c r="HJ63" s="610"/>
      <c r="HK63" s="610"/>
      <c r="HL63" s="610"/>
      <c r="HM63" s="610"/>
      <c r="HN63" s="610"/>
      <c r="HO63" s="610"/>
      <c r="HP63" s="610"/>
      <c r="HQ63" s="610"/>
      <c r="HR63" s="610"/>
      <c r="HS63" s="610"/>
      <c r="HT63" s="610"/>
    </row>
    <row r="64" spans="1:228" s="611" customFormat="1" ht="14.25" customHeight="1">
      <c r="A64" s="636"/>
      <c r="B64" s="840" t="s">
        <v>437</v>
      </c>
      <c r="C64" s="840"/>
      <c r="D64" s="840"/>
      <c r="E64" s="840"/>
      <c r="F64" s="840"/>
      <c r="G64" s="840"/>
      <c r="H64" s="840"/>
      <c r="I64" s="840"/>
      <c r="J64" s="840"/>
      <c r="K64" s="840"/>
      <c r="L64" s="840"/>
      <c r="M64" s="840"/>
      <c r="N64" s="840"/>
      <c r="O64" s="638">
        <v>1</v>
      </c>
      <c r="P64" s="634" t="s">
        <v>9</v>
      </c>
      <c r="Q64" s="634" t="e">
        <f>(#REF!)*1.0536</f>
        <v>#REF!</v>
      </c>
      <c r="R64" s="639" t="e">
        <f>Q64*O64</f>
        <v>#REF!</v>
      </c>
      <c r="S64" s="624"/>
      <c r="T64" s="624"/>
      <c r="U64" s="610"/>
      <c r="V64" s="610"/>
      <c r="W64" s="610"/>
      <c r="X64" s="610"/>
      <c r="Y64" s="610"/>
      <c r="Z64" s="610"/>
      <c r="AA64" s="610"/>
      <c r="AB64" s="610"/>
      <c r="AC64" s="610"/>
      <c r="AD64" s="610"/>
      <c r="AE64" s="610"/>
      <c r="AF64" s="610"/>
      <c r="AG64" s="610"/>
      <c r="AH64" s="610"/>
      <c r="AI64" s="610"/>
      <c r="AJ64" s="610"/>
      <c r="AK64" s="610"/>
      <c r="AL64" s="610"/>
      <c r="AM64" s="610"/>
      <c r="AN64" s="610"/>
      <c r="AO64" s="610"/>
      <c r="AP64" s="610"/>
      <c r="AQ64" s="610"/>
      <c r="AR64" s="610"/>
      <c r="AS64" s="610"/>
      <c r="AT64" s="610"/>
      <c r="AU64" s="610"/>
      <c r="AV64" s="610"/>
      <c r="AW64" s="610"/>
      <c r="AX64" s="610"/>
      <c r="AY64" s="610"/>
      <c r="AZ64" s="610"/>
      <c r="BA64" s="610"/>
      <c r="BB64" s="610"/>
      <c r="BC64" s="610"/>
      <c r="BD64" s="610"/>
      <c r="BE64" s="610"/>
      <c r="BF64" s="610"/>
      <c r="BG64" s="610"/>
      <c r="BH64" s="610"/>
      <c r="BI64" s="610"/>
      <c r="BJ64" s="610"/>
      <c r="BK64" s="610"/>
      <c r="BL64" s="610"/>
      <c r="BM64" s="610"/>
      <c r="BN64" s="610"/>
      <c r="BO64" s="610"/>
      <c r="BP64" s="610"/>
      <c r="BQ64" s="610"/>
      <c r="BR64" s="610"/>
      <c r="BS64" s="610"/>
      <c r="BT64" s="610"/>
      <c r="BU64" s="610"/>
      <c r="BV64" s="610"/>
      <c r="BW64" s="610"/>
      <c r="BX64" s="610"/>
      <c r="BY64" s="610"/>
      <c r="BZ64" s="610"/>
      <c r="CA64" s="610"/>
      <c r="CB64" s="610"/>
      <c r="CC64" s="610"/>
      <c r="CD64" s="610"/>
      <c r="CE64" s="610"/>
      <c r="CF64" s="610"/>
      <c r="CG64" s="610"/>
      <c r="CH64" s="610"/>
      <c r="CI64" s="610"/>
      <c r="CJ64" s="610"/>
      <c r="CK64" s="610"/>
      <c r="CL64" s="610"/>
      <c r="CM64" s="610"/>
      <c r="CN64" s="610"/>
      <c r="CO64" s="610"/>
      <c r="CP64" s="610"/>
      <c r="CQ64" s="610"/>
      <c r="CR64" s="610"/>
      <c r="CS64" s="610"/>
      <c r="CT64" s="610"/>
      <c r="CU64" s="610"/>
      <c r="CV64" s="610"/>
      <c r="CW64" s="610"/>
      <c r="CX64" s="610"/>
      <c r="CY64" s="610"/>
      <c r="CZ64" s="610"/>
      <c r="DA64" s="610"/>
      <c r="DB64" s="610"/>
      <c r="DC64" s="610"/>
      <c r="DD64" s="610"/>
      <c r="DE64" s="610"/>
      <c r="DF64" s="610"/>
      <c r="DG64" s="610"/>
      <c r="DH64" s="610"/>
      <c r="DI64" s="610"/>
      <c r="DJ64" s="610"/>
      <c r="DK64" s="610"/>
      <c r="DL64" s="610"/>
      <c r="DM64" s="610"/>
      <c r="DN64" s="610"/>
      <c r="DO64" s="610"/>
      <c r="DP64" s="610"/>
      <c r="DQ64" s="610"/>
      <c r="DR64" s="610"/>
      <c r="DS64" s="610"/>
      <c r="DT64" s="610"/>
      <c r="DU64" s="610"/>
      <c r="DV64" s="610"/>
      <c r="DW64" s="610"/>
      <c r="DX64" s="610"/>
      <c r="DY64" s="610"/>
      <c r="DZ64" s="610"/>
      <c r="EA64" s="610"/>
      <c r="EB64" s="610"/>
      <c r="EC64" s="610"/>
      <c r="ED64" s="610"/>
      <c r="EE64" s="610"/>
      <c r="EF64" s="610"/>
      <c r="EG64" s="610"/>
      <c r="EH64" s="610"/>
      <c r="EI64" s="610"/>
      <c r="EJ64" s="610"/>
      <c r="EK64" s="610"/>
      <c r="EL64" s="610"/>
      <c r="EM64" s="610"/>
      <c r="EN64" s="610"/>
      <c r="EO64" s="610"/>
      <c r="EP64" s="610"/>
      <c r="EQ64" s="610"/>
      <c r="ER64" s="610"/>
      <c r="ES64" s="610"/>
      <c r="ET64" s="610"/>
      <c r="EU64" s="610"/>
      <c r="EV64" s="610"/>
      <c r="EW64" s="610"/>
      <c r="EX64" s="610"/>
      <c r="EY64" s="610"/>
      <c r="EZ64" s="610"/>
      <c r="FA64" s="610"/>
      <c r="FB64" s="610"/>
      <c r="FC64" s="610"/>
      <c r="FD64" s="610"/>
      <c r="FE64" s="610"/>
      <c r="FF64" s="610"/>
      <c r="FG64" s="610"/>
      <c r="FH64" s="610"/>
      <c r="FI64" s="610"/>
      <c r="FJ64" s="610"/>
      <c r="FK64" s="610"/>
      <c r="FL64" s="610"/>
      <c r="FM64" s="610"/>
      <c r="FN64" s="610"/>
      <c r="FO64" s="610"/>
      <c r="FP64" s="610"/>
      <c r="FQ64" s="610"/>
      <c r="FR64" s="610"/>
      <c r="FS64" s="610"/>
      <c r="FT64" s="610"/>
      <c r="FU64" s="610"/>
      <c r="FV64" s="610"/>
      <c r="FW64" s="610"/>
      <c r="FX64" s="610"/>
      <c r="FY64" s="610"/>
      <c r="FZ64" s="610"/>
      <c r="GA64" s="610"/>
      <c r="GB64" s="610"/>
      <c r="GC64" s="610"/>
      <c r="GD64" s="610"/>
      <c r="GE64" s="610"/>
      <c r="GF64" s="610"/>
      <c r="GG64" s="610"/>
      <c r="GH64" s="610"/>
      <c r="GI64" s="610"/>
      <c r="GJ64" s="610"/>
      <c r="GK64" s="610"/>
      <c r="GL64" s="610"/>
      <c r="GM64" s="610"/>
      <c r="GN64" s="610"/>
      <c r="GO64" s="610"/>
      <c r="GP64" s="610"/>
      <c r="GQ64" s="610"/>
      <c r="GR64" s="610"/>
      <c r="GS64" s="610"/>
      <c r="GT64" s="610"/>
      <c r="GU64" s="610"/>
      <c r="GV64" s="610"/>
      <c r="GW64" s="610"/>
      <c r="GX64" s="610"/>
      <c r="GY64" s="610"/>
      <c r="GZ64" s="610"/>
      <c r="HA64" s="610"/>
      <c r="HB64" s="610"/>
      <c r="HC64" s="610"/>
      <c r="HD64" s="610"/>
      <c r="HE64" s="610"/>
      <c r="HF64" s="610"/>
      <c r="HG64" s="610"/>
      <c r="HH64" s="610"/>
      <c r="HI64" s="610"/>
      <c r="HJ64" s="610"/>
      <c r="HK64" s="610"/>
      <c r="HL64" s="610"/>
      <c r="HM64" s="610"/>
      <c r="HN64" s="610"/>
      <c r="HO64" s="610"/>
      <c r="HP64" s="610"/>
      <c r="HQ64" s="610"/>
      <c r="HR64" s="610"/>
      <c r="HS64" s="610"/>
      <c r="HT64" s="610"/>
    </row>
    <row r="65" spans="1:228" s="611" customFormat="1" ht="14.25" customHeight="1">
      <c r="A65" s="636"/>
      <c r="B65" s="840" t="s">
        <v>438</v>
      </c>
      <c r="C65" s="840"/>
      <c r="D65" s="840"/>
      <c r="E65" s="840"/>
      <c r="F65" s="840"/>
      <c r="G65" s="840"/>
      <c r="H65" s="840"/>
      <c r="I65" s="840"/>
      <c r="J65" s="840"/>
      <c r="K65" s="840"/>
      <c r="L65" s="840"/>
      <c r="M65" s="840"/>
      <c r="N65" s="840"/>
      <c r="O65" s="638">
        <v>1</v>
      </c>
      <c r="P65" s="634" t="s">
        <v>9</v>
      </c>
      <c r="Q65" s="634" t="e">
        <f>(#REF!)*1.0536</f>
        <v>#REF!</v>
      </c>
      <c r="R65" s="639" t="e">
        <f>Q65*O65</f>
        <v>#REF!</v>
      </c>
      <c r="S65" s="624"/>
      <c r="T65" s="624"/>
      <c r="U65" s="610"/>
      <c r="V65" s="610"/>
      <c r="W65" s="610"/>
      <c r="X65" s="610"/>
      <c r="Y65" s="610"/>
      <c r="Z65" s="610"/>
      <c r="AA65" s="610"/>
      <c r="AB65" s="610"/>
      <c r="AC65" s="610"/>
      <c r="AD65" s="610"/>
      <c r="AE65" s="610"/>
      <c r="AF65" s="610"/>
      <c r="AG65" s="610"/>
      <c r="AH65" s="610"/>
      <c r="AI65" s="610"/>
      <c r="AJ65" s="610"/>
      <c r="AK65" s="610"/>
      <c r="AL65" s="610"/>
      <c r="AM65" s="610"/>
      <c r="AN65" s="610"/>
      <c r="AO65" s="610"/>
      <c r="AP65" s="610"/>
      <c r="AQ65" s="610"/>
      <c r="AR65" s="610"/>
      <c r="AS65" s="610"/>
      <c r="AT65" s="610"/>
      <c r="AU65" s="610"/>
      <c r="AV65" s="610"/>
      <c r="AW65" s="610"/>
      <c r="AX65" s="610"/>
      <c r="AY65" s="610"/>
      <c r="AZ65" s="610"/>
      <c r="BA65" s="610"/>
      <c r="BB65" s="610"/>
      <c r="BC65" s="610"/>
      <c r="BD65" s="610"/>
      <c r="BE65" s="610"/>
      <c r="BF65" s="610"/>
      <c r="BG65" s="610"/>
      <c r="BH65" s="610"/>
      <c r="BI65" s="610"/>
      <c r="BJ65" s="610"/>
      <c r="BK65" s="610"/>
      <c r="BL65" s="610"/>
      <c r="BM65" s="610"/>
      <c r="BN65" s="610"/>
      <c r="BO65" s="610"/>
      <c r="BP65" s="610"/>
      <c r="BQ65" s="610"/>
      <c r="BR65" s="610"/>
      <c r="BS65" s="610"/>
      <c r="BT65" s="610"/>
      <c r="BU65" s="610"/>
      <c r="BV65" s="610"/>
      <c r="BW65" s="610"/>
      <c r="BX65" s="610"/>
      <c r="BY65" s="610"/>
      <c r="BZ65" s="610"/>
      <c r="CA65" s="610"/>
      <c r="CB65" s="610"/>
      <c r="CC65" s="610"/>
      <c r="CD65" s="610"/>
      <c r="CE65" s="610"/>
      <c r="CF65" s="610"/>
      <c r="CG65" s="610"/>
      <c r="CH65" s="610"/>
      <c r="CI65" s="610"/>
      <c r="CJ65" s="610"/>
      <c r="CK65" s="610"/>
      <c r="CL65" s="610"/>
      <c r="CM65" s="610"/>
      <c r="CN65" s="610"/>
      <c r="CO65" s="610"/>
      <c r="CP65" s="610"/>
      <c r="CQ65" s="610"/>
      <c r="CR65" s="610"/>
      <c r="CS65" s="610"/>
      <c r="CT65" s="610"/>
      <c r="CU65" s="610"/>
      <c r="CV65" s="610"/>
      <c r="CW65" s="610"/>
      <c r="CX65" s="610"/>
      <c r="CY65" s="610"/>
      <c r="CZ65" s="610"/>
      <c r="DA65" s="610"/>
      <c r="DB65" s="610"/>
      <c r="DC65" s="610"/>
      <c r="DD65" s="610"/>
      <c r="DE65" s="610"/>
      <c r="DF65" s="610"/>
      <c r="DG65" s="610"/>
      <c r="DH65" s="610"/>
      <c r="DI65" s="610"/>
      <c r="DJ65" s="610"/>
      <c r="DK65" s="610"/>
      <c r="DL65" s="610"/>
      <c r="DM65" s="610"/>
      <c r="DN65" s="610"/>
      <c r="DO65" s="610"/>
      <c r="DP65" s="610"/>
      <c r="DQ65" s="610"/>
      <c r="DR65" s="610"/>
      <c r="DS65" s="610"/>
      <c r="DT65" s="610"/>
      <c r="DU65" s="610"/>
      <c r="DV65" s="610"/>
      <c r="DW65" s="610"/>
      <c r="DX65" s="610"/>
      <c r="DY65" s="610"/>
      <c r="DZ65" s="610"/>
      <c r="EA65" s="610"/>
      <c r="EB65" s="610"/>
      <c r="EC65" s="610"/>
      <c r="ED65" s="610"/>
      <c r="EE65" s="610"/>
      <c r="EF65" s="610"/>
      <c r="EG65" s="610"/>
      <c r="EH65" s="610"/>
      <c r="EI65" s="610"/>
      <c r="EJ65" s="610"/>
      <c r="EK65" s="610"/>
      <c r="EL65" s="610"/>
      <c r="EM65" s="610"/>
      <c r="EN65" s="610"/>
      <c r="EO65" s="610"/>
      <c r="EP65" s="610"/>
      <c r="EQ65" s="610"/>
      <c r="ER65" s="610"/>
      <c r="ES65" s="610"/>
      <c r="ET65" s="610"/>
      <c r="EU65" s="610"/>
      <c r="EV65" s="610"/>
      <c r="EW65" s="610"/>
      <c r="EX65" s="610"/>
      <c r="EY65" s="610"/>
      <c r="EZ65" s="610"/>
      <c r="FA65" s="610"/>
      <c r="FB65" s="610"/>
      <c r="FC65" s="610"/>
      <c r="FD65" s="610"/>
      <c r="FE65" s="610"/>
      <c r="FF65" s="610"/>
      <c r="FG65" s="610"/>
      <c r="FH65" s="610"/>
      <c r="FI65" s="610"/>
      <c r="FJ65" s="610"/>
      <c r="FK65" s="610"/>
      <c r="FL65" s="610"/>
      <c r="FM65" s="610"/>
      <c r="FN65" s="610"/>
      <c r="FO65" s="610"/>
      <c r="FP65" s="610"/>
      <c r="FQ65" s="610"/>
      <c r="FR65" s="610"/>
      <c r="FS65" s="610"/>
      <c r="FT65" s="610"/>
      <c r="FU65" s="610"/>
      <c r="FV65" s="610"/>
      <c r="FW65" s="610"/>
      <c r="FX65" s="610"/>
      <c r="FY65" s="610"/>
      <c r="FZ65" s="610"/>
      <c r="GA65" s="610"/>
      <c r="GB65" s="610"/>
      <c r="GC65" s="610"/>
      <c r="GD65" s="610"/>
      <c r="GE65" s="610"/>
      <c r="GF65" s="610"/>
      <c r="GG65" s="610"/>
      <c r="GH65" s="610"/>
      <c r="GI65" s="610"/>
      <c r="GJ65" s="610"/>
      <c r="GK65" s="610"/>
      <c r="GL65" s="610"/>
      <c r="GM65" s="610"/>
      <c r="GN65" s="610"/>
      <c r="GO65" s="610"/>
      <c r="GP65" s="610"/>
      <c r="GQ65" s="610"/>
      <c r="GR65" s="610"/>
      <c r="GS65" s="610"/>
      <c r="GT65" s="610"/>
      <c r="GU65" s="610"/>
      <c r="GV65" s="610"/>
      <c r="GW65" s="610"/>
      <c r="GX65" s="610"/>
      <c r="GY65" s="610"/>
      <c r="GZ65" s="610"/>
      <c r="HA65" s="610"/>
      <c r="HB65" s="610"/>
      <c r="HC65" s="610"/>
      <c r="HD65" s="610"/>
      <c r="HE65" s="610"/>
      <c r="HF65" s="610"/>
      <c r="HG65" s="610"/>
      <c r="HH65" s="610"/>
      <c r="HI65" s="610"/>
      <c r="HJ65" s="610"/>
      <c r="HK65" s="610"/>
      <c r="HL65" s="610"/>
      <c r="HM65" s="610"/>
      <c r="HN65" s="610"/>
      <c r="HO65" s="610"/>
      <c r="HP65" s="610"/>
      <c r="HQ65" s="610"/>
      <c r="HR65" s="610"/>
      <c r="HS65" s="610"/>
      <c r="HT65" s="610"/>
    </row>
    <row r="66" spans="1:228" s="611" customFormat="1" ht="14.25" customHeight="1">
      <c r="A66" s="636"/>
      <c r="B66" s="840" t="s">
        <v>439</v>
      </c>
      <c r="C66" s="840"/>
      <c r="D66" s="840"/>
      <c r="E66" s="840"/>
      <c r="F66" s="840"/>
      <c r="G66" s="840"/>
      <c r="H66" s="840"/>
      <c r="I66" s="840"/>
      <c r="J66" s="840"/>
      <c r="K66" s="840"/>
      <c r="L66" s="840"/>
      <c r="M66" s="840"/>
      <c r="N66" s="840"/>
      <c r="O66" s="638">
        <v>1</v>
      </c>
      <c r="P66" s="634" t="s">
        <v>9</v>
      </c>
      <c r="Q66" s="634" t="e">
        <f>(#REF!)*1.0536</f>
        <v>#REF!</v>
      </c>
      <c r="R66" s="639" t="e">
        <f>Q66*O66</f>
        <v>#REF!</v>
      </c>
      <c r="S66" s="624"/>
      <c r="T66" s="624"/>
      <c r="U66" s="610"/>
      <c r="V66" s="610"/>
      <c r="W66" s="610"/>
      <c r="X66" s="610"/>
      <c r="Y66" s="610"/>
      <c r="Z66" s="610"/>
      <c r="AA66" s="610"/>
      <c r="AB66" s="610"/>
      <c r="AC66" s="610"/>
      <c r="AD66" s="610"/>
      <c r="AE66" s="610"/>
      <c r="AF66" s="610"/>
      <c r="AG66" s="610"/>
      <c r="AH66" s="610"/>
      <c r="AI66" s="610"/>
      <c r="AJ66" s="610"/>
      <c r="AK66" s="610"/>
      <c r="AL66" s="610"/>
      <c r="AM66" s="610"/>
      <c r="AN66" s="610"/>
      <c r="AO66" s="610"/>
      <c r="AP66" s="610"/>
      <c r="AQ66" s="610"/>
      <c r="AR66" s="610"/>
      <c r="AS66" s="610"/>
      <c r="AT66" s="610"/>
      <c r="AU66" s="610"/>
      <c r="AV66" s="610"/>
      <c r="AW66" s="610"/>
      <c r="AX66" s="610"/>
      <c r="AY66" s="610"/>
      <c r="AZ66" s="610"/>
      <c r="BA66" s="610"/>
      <c r="BB66" s="610"/>
      <c r="BC66" s="610"/>
      <c r="BD66" s="610"/>
      <c r="BE66" s="610"/>
      <c r="BF66" s="610"/>
      <c r="BG66" s="610"/>
      <c r="BH66" s="610"/>
      <c r="BI66" s="610"/>
      <c r="BJ66" s="610"/>
      <c r="BK66" s="610"/>
      <c r="BL66" s="610"/>
      <c r="BM66" s="610"/>
      <c r="BN66" s="610"/>
      <c r="BO66" s="610"/>
      <c r="BP66" s="610"/>
      <c r="BQ66" s="610"/>
      <c r="BR66" s="610"/>
      <c r="BS66" s="610"/>
      <c r="BT66" s="610"/>
      <c r="BU66" s="610"/>
      <c r="BV66" s="610"/>
      <c r="BW66" s="610"/>
      <c r="BX66" s="610"/>
      <c r="BY66" s="610"/>
      <c r="BZ66" s="610"/>
      <c r="CA66" s="610"/>
      <c r="CB66" s="610"/>
      <c r="CC66" s="610"/>
      <c r="CD66" s="610"/>
      <c r="CE66" s="610"/>
      <c r="CF66" s="610"/>
      <c r="CG66" s="610"/>
      <c r="CH66" s="610"/>
      <c r="CI66" s="610"/>
      <c r="CJ66" s="610"/>
      <c r="CK66" s="610"/>
      <c r="CL66" s="610"/>
      <c r="CM66" s="610"/>
      <c r="CN66" s="610"/>
      <c r="CO66" s="610"/>
      <c r="CP66" s="610"/>
      <c r="CQ66" s="610"/>
      <c r="CR66" s="610"/>
      <c r="CS66" s="610"/>
      <c r="CT66" s="610"/>
      <c r="CU66" s="610"/>
      <c r="CV66" s="610"/>
      <c r="CW66" s="610"/>
      <c r="CX66" s="610"/>
      <c r="CY66" s="610"/>
      <c r="CZ66" s="610"/>
      <c r="DA66" s="610"/>
      <c r="DB66" s="610"/>
      <c r="DC66" s="610"/>
      <c r="DD66" s="610"/>
      <c r="DE66" s="610"/>
      <c r="DF66" s="610"/>
      <c r="DG66" s="610"/>
      <c r="DH66" s="610"/>
      <c r="DI66" s="610"/>
      <c r="DJ66" s="610"/>
      <c r="DK66" s="610"/>
      <c r="DL66" s="610"/>
      <c r="DM66" s="610"/>
      <c r="DN66" s="610"/>
      <c r="DO66" s="610"/>
      <c r="DP66" s="610"/>
      <c r="DQ66" s="610"/>
      <c r="DR66" s="610"/>
      <c r="DS66" s="610"/>
      <c r="DT66" s="610"/>
      <c r="DU66" s="610"/>
      <c r="DV66" s="610"/>
      <c r="DW66" s="610"/>
      <c r="DX66" s="610"/>
      <c r="DY66" s="610"/>
      <c r="DZ66" s="610"/>
      <c r="EA66" s="610"/>
      <c r="EB66" s="610"/>
      <c r="EC66" s="610"/>
      <c r="ED66" s="610"/>
      <c r="EE66" s="610"/>
      <c r="EF66" s="610"/>
      <c r="EG66" s="610"/>
      <c r="EH66" s="610"/>
      <c r="EI66" s="610"/>
      <c r="EJ66" s="610"/>
      <c r="EK66" s="610"/>
      <c r="EL66" s="610"/>
      <c r="EM66" s="610"/>
      <c r="EN66" s="610"/>
      <c r="EO66" s="610"/>
      <c r="EP66" s="610"/>
      <c r="EQ66" s="610"/>
      <c r="ER66" s="610"/>
      <c r="ES66" s="610"/>
      <c r="ET66" s="610"/>
      <c r="EU66" s="610"/>
      <c r="EV66" s="610"/>
      <c r="EW66" s="610"/>
      <c r="EX66" s="610"/>
      <c r="EY66" s="610"/>
      <c r="EZ66" s="610"/>
      <c r="FA66" s="610"/>
      <c r="FB66" s="610"/>
      <c r="FC66" s="610"/>
      <c r="FD66" s="610"/>
      <c r="FE66" s="610"/>
      <c r="FF66" s="610"/>
      <c r="FG66" s="610"/>
      <c r="FH66" s="610"/>
      <c r="FI66" s="610"/>
      <c r="FJ66" s="610"/>
      <c r="FK66" s="610"/>
      <c r="FL66" s="610"/>
      <c r="FM66" s="610"/>
      <c r="FN66" s="610"/>
      <c r="FO66" s="610"/>
      <c r="FP66" s="610"/>
      <c r="FQ66" s="610"/>
      <c r="FR66" s="610"/>
      <c r="FS66" s="610"/>
      <c r="FT66" s="610"/>
      <c r="FU66" s="610"/>
      <c r="FV66" s="610"/>
      <c r="FW66" s="610"/>
      <c r="FX66" s="610"/>
      <c r="FY66" s="610"/>
      <c r="FZ66" s="610"/>
      <c r="GA66" s="610"/>
      <c r="GB66" s="610"/>
      <c r="GC66" s="610"/>
      <c r="GD66" s="610"/>
      <c r="GE66" s="610"/>
      <c r="GF66" s="610"/>
      <c r="GG66" s="610"/>
      <c r="GH66" s="610"/>
      <c r="GI66" s="610"/>
      <c r="GJ66" s="610"/>
      <c r="GK66" s="610"/>
      <c r="GL66" s="610"/>
      <c r="GM66" s="610"/>
      <c r="GN66" s="610"/>
      <c r="GO66" s="610"/>
      <c r="GP66" s="610"/>
      <c r="GQ66" s="610"/>
      <c r="GR66" s="610"/>
      <c r="GS66" s="610"/>
      <c r="GT66" s="610"/>
      <c r="GU66" s="610"/>
      <c r="GV66" s="610"/>
      <c r="GW66" s="610"/>
      <c r="GX66" s="610"/>
      <c r="GY66" s="610"/>
      <c r="GZ66" s="610"/>
      <c r="HA66" s="610"/>
      <c r="HB66" s="610"/>
      <c r="HC66" s="610"/>
      <c r="HD66" s="610"/>
      <c r="HE66" s="610"/>
      <c r="HF66" s="610"/>
      <c r="HG66" s="610"/>
      <c r="HH66" s="610"/>
      <c r="HI66" s="610"/>
      <c r="HJ66" s="610"/>
      <c r="HK66" s="610"/>
      <c r="HL66" s="610"/>
      <c r="HM66" s="610"/>
      <c r="HN66" s="610"/>
      <c r="HO66" s="610"/>
      <c r="HP66" s="610"/>
      <c r="HQ66" s="610"/>
      <c r="HR66" s="610"/>
      <c r="HS66" s="610"/>
      <c r="HT66" s="610"/>
    </row>
    <row r="67" spans="1:228" s="611" customFormat="1" ht="14.25" customHeight="1">
      <c r="A67" s="636"/>
      <c r="B67" s="840" t="s">
        <v>440</v>
      </c>
      <c r="C67" s="840"/>
      <c r="D67" s="840"/>
      <c r="E67" s="840"/>
      <c r="F67" s="840"/>
      <c r="G67" s="840"/>
      <c r="H67" s="840"/>
      <c r="I67" s="840"/>
      <c r="J67" s="840"/>
      <c r="K67" s="840"/>
      <c r="L67" s="840"/>
      <c r="M67" s="840"/>
      <c r="N67" s="840"/>
      <c r="O67" s="638">
        <v>1</v>
      </c>
      <c r="P67" s="634" t="s">
        <v>9</v>
      </c>
      <c r="Q67" s="634" t="e">
        <f>(#REF!)*1.0536</f>
        <v>#REF!</v>
      </c>
      <c r="R67" s="639" t="e">
        <f>Q67*O67</f>
        <v>#REF!</v>
      </c>
      <c r="S67" s="624"/>
      <c r="T67" s="624"/>
      <c r="U67" s="610"/>
      <c r="V67" s="610"/>
      <c r="W67" s="610"/>
      <c r="X67" s="610"/>
      <c r="Y67" s="610"/>
      <c r="Z67" s="610"/>
      <c r="AA67" s="610"/>
      <c r="AB67" s="610"/>
      <c r="AC67" s="610"/>
      <c r="AD67" s="610"/>
      <c r="AE67" s="610"/>
      <c r="AF67" s="610"/>
      <c r="AG67" s="610"/>
      <c r="AH67" s="610"/>
      <c r="AI67" s="610"/>
      <c r="AJ67" s="610"/>
      <c r="AK67" s="610"/>
      <c r="AL67" s="610"/>
      <c r="AM67" s="610"/>
      <c r="AN67" s="610"/>
      <c r="AO67" s="610"/>
      <c r="AP67" s="610"/>
      <c r="AQ67" s="610"/>
      <c r="AR67" s="610"/>
      <c r="AS67" s="610"/>
      <c r="AT67" s="610"/>
      <c r="AU67" s="610"/>
      <c r="AV67" s="610"/>
      <c r="AW67" s="610"/>
      <c r="AX67" s="610"/>
      <c r="AY67" s="610"/>
      <c r="AZ67" s="610"/>
      <c r="BA67" s="610"/>
      <c r="BB67" s="610"/>
      <c r="BC67" s="610"/>
      <c r="BD67" s="610"/>
      <c r="BE67" s="610"/>
      <c r="BF67" s="610"/>
      <c r="BG67" s="610"/>
      <c r="BH67" s="610"/>
      <c r="BI67" s="610"/>
      <c r="BJ67" s="610"/>
      <c r="BK67" s="610"/>
      <c r="BL67" s="610"/>
      <c r="BM67" s="610"/>
      <c r="BN67" s="610"/>
      <c r="BO67" s="610"/>
      <c r="BP67" s="610"/>
      <c r="BQ67" s="610"/>
      <c r="BR67" s="610"/>
      <c r="BS67" s="610"/>
      <c r="BT67" s="610"/>
      <c r="BU67" s="610"/>
      <c r="BV67" s="610"/>
      <c r="BW67" s="610"/>
      <c r="BX67" s="610"/>
      <c r="BY67" s="610"/>
      <c r="BZ67" s="610"/>
      <c r="CA67" s="610"/>
      <c r="CB67" s="610"/>
      <c r="CC67" s="610"/>
      <c r="CD67" s="610"/>
      <c r="CE67" s="610"/>
      <c r="CF67" s="610"/>
      <c r="CG67" s="610"/>
      <c r="CH67" s="610"/>
      <c r="CI67" s="610"/>
      <c r="CJ67" s="610"/>
      <c r="CK67" s="610"/>
      <c r="CL67" s="610"/>
      <c r="CM67" s="610"/>
      <c r="CN67" s="610"/>
      <c r="CO67" s="610"/>
      <c r="CP67" s="610"/>
      <c r="CQ67" s="610"/>
      <c r="CR67" s="610"/>
      <c r="CS67" s="610"/>
      <c r="CT67" s="610"/>
      <c r="CU67" s="610"/>
      <c r="CV67" s="610"/>
      <c r="CW67" s="610"/>
      <c r="CX67" s="610"/>
      <c r="CY67" s="610"/>
      <c r="CZ67" s="610"/>
      <c r="DA67" s="610"/>
      <c r="DB67" s="610"/>
      <c r="DC67" s="610"/>
      <c r="DD67" s="610"/>
      <c r="DE67" s="610"/>
      <c r="DF67" s="610"/>
      <c r="DG67" s="610"/>
      <c r="DH67" s="610"/>
      <c r="DI67" s="610"/>
      <c r="DJ67" s="610"/>
      <c r="DK67" s="610"/>
      <c r="DL67" s="610"/>
      <c r="DM67" s="610"/>
      <c r="DN67" s="610"/>
      <c r="DO67" s="610"/>
      <c r="DP67" s="610"/>
      <c r="DQ67" s="610"/>
      <c r="DR67" s="610"/>
      <c r="DS67" s="610"/>
      <c r="DT67" s="610"/>
      <c r="DU67" s="610"/>
      <c r="DV67" s="610"/>
      <c r="DW67" s="610"/>
      <c r="DX67" s="610"/>
      <c r="DY67" s="610"/>
      <c r="DZ67" s="610"/>
      <c r="EA67" s="610"/>
      <c r="EB67" s="610"/>
      <c r="EC67" s="610"/>
      <c r="ED67" s="610"/>
      <c r="EE67" s="610"/>
      <c r="EF67" s="610"/>
      <c r="EG67" s="610"/>
      <c r="EH67" s="610"/>
      <c r="EI67" s="610"/>
      <c r="EJ67" s="610"/>
      <c r="EK67" s="610"/>
      <c r="EL67" s="610"/>
      <c r="EM67" s="610"/>
      <c r="EN67" s="610"/>
      <c r="EO67" s="610"/>
      <c r="EP67" s="610"/>
      <c r="EQ67" s="610"/>
      <c r="ER67" s="610"/>
      <c r="ES67" s="610"/>
      <c r="ET67" s="610"/>
      <c r="EU67" s="610"/>
      <c r="EV67" s="610"/>
      <c r="EW67" s="610"/>
      <c r="EX67" s="610"/>
      <c r="EY67" s="610"/>
      <c r="EZ67" s="610"/>
      <c r="FA67" s="610"/>
      <c r="FB67" s="610"/>
      <c r="FC67" s="610"/>
      <c r="FD67" s="610"/>
      <c r="FE67" s="610"/>
      <c r="FF67" s="610"/>
      <c r="FG67" s="610"/>
      <c r="FH67" s="610"/>
      <c r="FI67" s="610"/>
      <c r="FJ67" s="610"/>
      <c r="FK67" s="610"/>
      <c r="FL67" s="610"/>
      <c r="FM67" s="610"/>
      <c r="FN67" s="610"/>
      <c r="FO67" s="610"/>
      <c r="FP67" s="610"/>
      <c r="FQ67" s="610"/>
      <c r="FR67" s="610"/>
      <c r="FS67" s="610"/>
      <c r="FT67" s="610"/>
      <c r="FU67" s="610"/>
      <c r="FV67" s="610"/>
      <c r="FW67" s="610"/>
      <c r="FX67" s="610"/>
      <c r="FY67" s="610"/>
      <c r="FZ67" s="610"/>
      <c r="GA67" s="610"/>
      <c r="GB67" s="610"/>
      <c r="GC67" s="610"/>
      <c r="GD67" s="610"/>
      <c r="GE67" s="610"/>
      <c r="GF67" s="610"/>
      <c r="GG67" s="610"/>
      <c r="GH67" s="610"/>
      <c r="GI67" s="610"/>
      <c r="GJ67" s="610"/>
      <c r="GK67" s="610"/>
      <c r="GL67" s="610"/>
      <c r="GM67" s="610"/>
      <c r="GN67" s="610"/>
      <c r="GO67" s="610"/>
      <c r="GP67" s="610"/>
      <c r="GQ67" s="610"/>
      <c r="GR67" s="610"/>
      <c r="GS67" s="610"/>
      <c r="GT67" s="610"/>
      <c r="GU67" s="610"/>
      <c r="GV67" s="610"/>
      <c r="GW67" s="610"/>
      <c r="GX67" s="610"/>
      <c r="GY67" s="610"/>
      <c r="GZ67" s="610"/>
      <c r="HA67" s="610"/>
      <c r="HB67" s="610"/>
      <c r="HC67" s="610"/>
      <c r="HD67" s="610"/>
      <c r="HE67" s="610"/>
      <c r="HF67" s="610"/>
      <c r="HG67" s="610"/>
      <c r="HH67" s="610"/>
      <c r="HI67" s="610"/>
      <c r="HJ67" s="610"/>
      <c r="HK67" s="610"/>
      <c r="HL67" s="610"/>
      <c r="HM67" s="610"/>
      <c r="HN67" s="610"/>
      <c r="HO67" s="610"/>
      <c r="HP67" s="610"/>
      <c r="HQ67" s="610"/>
      <c r="HR67" s="610"/>
      <c r="HS67" s="610"/>
      <c r="HT67" s="610"/>
    </row>
    <row r="68" spans="1:228" s="611" customFormat="1" ht="39.6" customHeight="1">
      <c r="A68" s="636" t="s">
        <v>634</v>
      </c>
      <c r="B68" s="837" t="s">
        <v>632</v>
      </c>
      <c r="C68" s="837"/>
      <c r="D68" s="837"/>
      <c r="E68" s="837"/>
      <c r="F68" s="837"/>
      <c r="G68" s="837"/>
      <c r="H68" s="837"/>
      <c r="I68" s="837"/>
      <c r="J68" s="837"/>
      <c r="K68" s="837"/>
      <c r="L68" s="837"/>
      <c r="M68" s="837"/>
      <c r="N68" s="837"/>
      <c r="O68" s="638"/>
      <c r="P68" s="634"/>
      <c r="Q68" s="634"/>
      <c r="R68" s="639"/>
      <c r="S68" s="624"/>
      <c r="T68" s="624"/>
      <c r="U68" s="610"/>
      <c r="V68" s="610"/>
      <c r="W68" s="610"/>
      <c r="X68" s="610"/>
      <c r="Y68" s="610"/>
      <c r="Z68" s="610"/>
      <c r="AA68" s="610"/>
      <c r="AB68" s="610"/>
      <c r="AC68" s="610"/>
      <c r="AD68" s="610"/>
      <c r="AE68" s="610"/>
      <c r="AF68" s="610"/>
      <c r="AG68" s="610"/>
      <c r="AH68" s="610"/>
      <c r="AI68" s="610"/>
      <c r="AJ68" s="610"/>
      <c r="AK68" s="610"/>
      <c r="AL68" s="610"/>
      <c r="AM68" s="610"/>
      <c r="AN68" s="610"/>
      <c r="AO68" s="610"/>
      <c r="AP68" s="610"/>
      <c r="AQ68" s="610"/>
      <c r="AR68" s="610"/>
      <c r="AS68" s="610"/>
      <c r="AT68" s="610"/>
      <c r="AU68" s="610"/>
      <c r="AV68" s="610"/>
      <c r="AW68" s="610"/>
      <c r="AX68" s="610"/>
      <c r="AY68" s="610"/>
      <c r="AZ68" s="610"/>
      <c r="BA68" s="610"/>
      <c r="BB68" s="610"/>
      <c r="BC68" s="610"/>
      <c r="BD68" s="610"/>
      <c r="BE68" s="610"/>
      <c r="BF68" s="610"/>
      <c r="BG68" s="610"/>
      <c r="BH68" s="610"/>
      <c r="BI68" s="610"/>
      <c r="BJ68" s="610"/>
      <c r="BK68" s="610"/>
      <c r="BL68" s="610"/>
      <c r="BM68" s="610"/>
      <c r="BN68" s="610"/>
      <c r="BO68" s="610"/>
      <c r="BP68" s="610"/>
      <c r="BQ68" s="610"/>
      <c r="BR68" s="610"/>
      <c r="BS68" s="610"/>
      <c r="BT68" s="610"/>
      <c r="BU68" s="610"/>
      <c r="BV68" s="610"/>
      <c r="BW68" s="610"/>
      <c r="BX68" s="610"/>
      <c r="BY68" s="610"/>
      <c r="BZ68" s="610"/>
      <c r="CA68" s="610"/>
      <c r="CB68" s="610"/>
      <c r="CC68" s="610"/>
      <c r="CD68" s="610"/>
      <c r="CE68" s="610"/>
      <c r="CF68" s="610"/>
      <c r="CG68" s="610"/>
      <c r="CH68" s="610"/>
      <c r="CI68" s="610"/>
      <c r="CJ68" s="610"/>
      <c r="CK68" s="610"/>
      <c r="CL68" s="610"/>
      <c r="CM68" s="610"/>
      <c r="CN68" s="610"/>
      <c r="CO68" s="610"/>
      <c r="CP68" s="610"/>
      <c r="CQ68" s="610"/>
      <c r="CR68" s="610"/>
      <c r="CS68" s="610"/>
      <c r="CT68" s="610"/>
      <c r="CU68" s="610"/>
      <c r="CV68" s="610"/>
      <c r="CW68" s="610"/>
      <c r="CX68" s="610"/>
      <c r="CY68" s="610"/>
      <c r="CZ68" s="610"/>
      <c r="DA68" s="610"/>
      <c r="DB68" s="610"/>
      <c r="DC68" s="610"/>
      <c r="DD68" s="610"/>
      <c r="DE68" s="610"/>
      <c r="DF68" s="610"/>
      <c r="DG68" s="610"/>
      <c r="DH68" s="610"/>
      <c r="DI68" s="610"/>
      <c r="DJ68" s="610"/>
      <c r="DK68" s="610"/>
      <c r="DL68" s="610"/>
      <c r="DM68" s="610"/>
      <c r="DN68" s="610"/>
      <c r="DO68" s="610"/>
      <c r="DP68" s="610"/>
      <c r="DQ68" s="610"/>
      <c r="DR68" s="610"/>
      <c r="DS68" s="610"/>
      <c r="DT68" s="610"/>
      <c r="DU68" s="610"/>
      <c r="DV68" s="610"/>
      <c r="DW68" s="610"/>
      <c r="DX68" s="610"/>
      <c r="DY68" s="610"/>
      <c r="DZ68" s="610"/>
      <c r="EA68" s="610"/>
      <c r="EB68" s="610"/>
      <c r="EC68" s="610"/>
      <c r="ED68" s="610"/>
      <c r="EE68" s="610"/>
      <c r="EF68" s="610"/>
      <c r="EG68" s="610"/>
      <c r="EH68" s="610"/>
      <c r="EI68" s="610"/>
      <c r="EJ68" s="610"/>
      <c r="EK68" s="610"/>
      <c r="EL68" s="610"/>
      <c r="EM68" s="610"/>
      <c r="EN68" s="610"/>
      <c r="EO68" s="610"/>
      <c r="EP68" s="610"/>
      <c r="EQ68" s="610"/>
      <c r="ER68" s="610"/>
      <c r="ES68" s="610"/>
      <c r="ET68" s="610"/>
      <c r="EU68" s="610"/>
      <c r="EV68" s="610"/>
      <c r="EW68" s="610"/>
      <c r="EX68" s="610"/>
      <c r="EY68" s="610"/>
      <c r="EZ68" s="610"/>
      <c r="FA68" s="610"/>
      <c r="FB68" s="610"/>
      <c r="FC68" s="610"/>
      <c r="FD68" s="610"/>
      <c r="FE68" s="610"/>
      <c r="FF68" s="610"/>
      <c r="FG68" s="610"/>
      <c r="FH68" s="610"/>
      <c r="FI68" s="610"/>
      <c r="FJ68" s="610"/>
      <c r="FK68" s="610"/>
      <c r="FL68" s="610"/>
      <c r="FM68" s="610"/>
      <c r="FN68" s="610"/>
      <c r="FO68" s="610"/>
      <c r="FP68" s="610"/>
      <c r="FQ68" s="610"/>
      <c r="FR68" s="610"/>
      <c r="FS68" s="610"/>
      <c r="FT68" s="610"/>
      <c r="FU68" s="610"/>
      <c r="FV68" s="610"/>
      <c r="FW68" s="610"/>
      <c r="FX68" s="610"/>
      <c r="FY68" s="610"/>
      <c r="FZ68" s="610"/>
      <c r="GA68" s="610"/>
      <c r="GB68" s="610"/>
      <c r="GC68" s="610"/>
      <c r="GD68" s="610"/>
      <c r="GE68" s="610"/>
      <c r="GF68" s="610"/>
      <c r="GG68" s="610"/>
      <c r="GH68" s="610"/>
      <c r="GI68" s="610"/>
      <c r="GJ68" s="610"/>
      <c r="GK68" s="610"/>
      <c r="GL68" s="610"/>
      <c r="GM68" s="610"/>
      <c r="GN68" s="610"/>
      <c r="GO68" s="610"/>
      <c r="GP68" s="610"/>
      <c r="GQ68" s="610"/>
      <c r="GR68" s="610"/>
      <c r="GS68" s="610"/>
      <c r="GT68" s="610"/>
      <c r="GU68" s="610"/>
      <c r="GV68" s="610"/>
      <c r="GW68" s="610"/>
      <c r="GX68" s="610"/>
      <c r="GY68" s="610"/>
      <c r="GZ68" s="610"/>
      <c r="HA68" s="610"/>
      <c r="HB68" s="610"/>
      <c r="HC68" s="610"/>
      <c r="HD68" s="610"/>
      <c r="HE68" s="610"/>
      <c r="HF68" s="610"/>
      <c r="HG68" s="610"/>
      <c r="HH68" s="610"/>
      <c r="HI68" s="610"/>
      <c r="HJ68" s="610"/>
      <c r="HK68" s="610"/>
      <c r="HL68" s="610"/>
      <c r="HM68" s="610"/>
      <c r="HN68" s="610"/>
      <c r="HO68" s="610"/>
      <c r="HP68" s="610"/>
      <c r="HQ68" s="610"/>
      <c r="HR68" s="610"/>
      <c r="HS68" s="610"/>
      <c r="HT68" s="610"/>
    </row>
    <row r="69" spans="1:228" s="611" customFormat="1" ht="14.25" customHeight="1">
      <c r="A69" s="636"/>
      <c r="B69" s="840" t="s">
        <v>436</v>
      </c>
      <c r="C69" s="840"/>
      <c r="D69" s="840"/>
      <c r="E69" s="840"/>
      <c r="F69" s="840"/>
      <c r="G69" s="840"/>
      <c r="H69" s="840"/>
      <c r="I69" s="840"/>
      <c r="J69" s="840"/>
      <c r="K69" s="840"/>
      <c r="L69" s="840"/>
      <c r="M69" s="840"/>
      <c r="N69" s="840"/>
      <c r="O69" s="638">
        <v>1</v>
      </c>
      <c r="P69" s="634" t="s">
        <v>9</v>
      </c>
      <c r="Q69" s="634" t="e">
        <f>(#REF!)*1.0536</f>
        <v>#REF!</v>
      </c>
      <c r="R69" s="639" t="e">
        <f t="shared" ref="R69:R74" si="5">Q69*O69</f>
        <v>#REF!</v>
      </c>
      <c r="S69" s="624"/>
      <c r="T69" s="624"/>
      <c r="U69" s="610"/>
      <c r="V69" s="610"/>
      <c r="W69" s="610"/>
      <c r="X69" s="610"/>
      <c r="Y69" s="610"/>
      <c r="Z69" s="610"/>
      <c r="AA69" s="610"/>
      <c r="AB69" s="610"/>
      <c r="AC69" s="610"/>
      <c r="AD69" s="610"/>
      <c r="AE69" s="610"/>
      <c r="AF69" s="610"/>
      <c r="AG69" s="610"/>
      <c r="AH69" s="610"/>
      <c r="AI69" s="610"/>
      <c r="AJ69" s="610"/>
      <c r="AK69" s="610"/>
      <c r="AL69" s="610"/>
      <c r="AM69" s="610"/>
      <c r="AN69" s="610"/>
      <c r="AO69" s="610"/>
      <c r="AP69" s="610"/>
      <c r="AQ69" s="610"/>
      <c r="AR69" s="610"/>
      <c r="AS69" s="610"/>
      <c r="AT69" s="610"/>
      <c r="AU69" s="610"/>
      <c r="AV69" s="610"/>
      <c r="AW69" s="610"/>
      <c r="AX69" s="610"/>
      <c r="AY69" s="610"/>
      <c r="AZ69" s="610"/>
      <c r="BA69" s="610"/>
      <c r="BB69" s="610"/>
      <c r="BC69" s="610"/>
      <c r="BD69" s="610"/>
      <c r="BE69" s="610"/>
      <c r="BF69" s="610"/>
      <c r="BG69" s="610"/>
      <c r="BH69" s="610"/>
      <c r="BI69" s="610"/>
      <c r="BJ69" s="610"/>
      <c r="BK69" s="610"/>
      <c r="BL69" s="610"/>
      <c r="BM69" s="610"/>
      <c r="BN69" s="610"/>
      <c r="BO69" s="610"/>
      <c r="BP69" s="610"/>
      <c r="BQ69" s="610"/>
      <c r="BR69" s="610"/>
      <c r="BS69" s="610"/>
      <c r="BT69" s="610"/>
      <c r="BU69" s="610"/>
      <c r="BV69" s="610"/>
      <c r="BW69" s="610"/>
      <c r="BX69" s="610"/>
      <c r="BY69" s="610"/>
      <c r="BZ69" s="610"/>
      <c r="CA69" s="610"/>
      <c r="CB69" s="610"/>
      <c r="CC69" s="610"/>
      <c r="CD69" s="610"/>
      <c r="CE69" s="610"/>
      <c r="CF69" s="610"/>
      <c r="CG69" s="610"/>
      <c r="CH69" s="610"/>
      <c r="CI69" s="610"/>
      <c r="CJ69" s="610"/>
      <c r="CK69" s="610"/>
      <c r="CL69" s="610"/>
      <c r="CM69" s="610"/>
      <c r="CN69" s="610"/>
      <c r="CO69" s="610"/>
      <c r="CP69" s="610"/>
      <c r="CQ69" s="610"/>
      <c r="CR69" s="610"/>
      <c r="CS69" s="610"/>
      <c r="CT69" s="610"/>
      <c r="CU69" s="610"/>
      <c r="CV69" s="610"/>
      <c r="CW69" s="610"/>
      <c r="CX69" s="610"/>
      <c r="CY69" s="610"/>
      <c r="CZ69" s="610"/>
      <c r="DA69" s="610"/>
      <c r="DB69" s="610"/>
      <c r="DC69" s="610"/>
      <c r="DD69" s="610"/>
      <c r="DE69" s="610"/>
      <c r="DF69" s="610"/>
      <c r="DG69" s="610"/>
      <c r="DH69" s="610"/>
      <c r="DI69" s="610"/>
      <c r="DJ69" s="610"/>
      <c r="DK69" s="610"/>
      <c r="DL69" s="610"/>
      <c r="DM69" s="610"/>
      <c r="DN69" s="610"/>
      <c r="DO69" s="610"/>
      <c r="DP69" s="610"/>
      <c r="DQ69" s="610"/>
      <c r="DR69" s="610"/>
      <c r="DS69" s="610"/>
      <c r="DT69" s="610"/>
      <c r="DU69" s="610"/>
      <c r="DV69" s="610"/>
      <c r="DW69" s="610"/>
      <c r="DX69" s="610"/>
      <c r="DY69" s="610"/>
      <c r="DZ69" s="610"/>
      <c r="EA69" s="610"/>
      <c r="EB69" s="610"/>
      <c r="EC69" s="610"/>
      <c r="ED69" s="610"/>
      <c r="EE69" s="610"/>
      <c r="EF69" s="610"/>
      <c r="EG69" s="610"/>
      <c r="EH69" s="610"/>
      <c r="EI69" s="610"/>
      <c r="EJ69" s="610"/>
      <c r="EK69" s="610"/>
      <c r="EL69" s="610"/>
      <c r="EM69" s="610"/>
      <c r="EN69" s="610"/>
      <c r="EO69" s="610"/>
      <c r="EP69" s="610"/>
      <c r="EQ69" s="610"/>
      <c r="ER69" s="610"/>
      <c r="ES69" s="610"/>
      <c r="ET69" s="610"/>
      <c r="EU69" s="610"/>
      <c r="EV69" s="610"/>
      <c r="EW69" s="610"/>
      <c r="EX69" s="610"/>
      <c r="EY69" s="610"/>
      <c r="EZ69" s="610"/>
      <c r="FA69" s="610"/>
      <c r="FB69" s="610"/>
      <c r="FC69" s="610"/>
      <c r="FD69" s="610"/>
      <c r="FE69" s="610"/>
      <c r="FF69" s="610"/>
      <c r="FG69" s="610"/>
      <c r="FH69" s="610"/>
      <c r="FI69" s="610"/>
      <c r="FJ69" s="610"/>
      <c r="FK69" s="610"/>
      <c r="FL69" s="610"/>
      <c r="FM69" s="610"/>
      <c r="FN69" s="610"/>
      <c r="FO69" s="610"/>
      <c r="FP69" s="610"/>
      <c r="FQ69" s="610"/>
      <c r="FR69" s="610"/>
      <c r="FS69" s="610"/>
      <c r="FT69" s="610"/>
      <c r="FU69" s="610"/>
      <c r="FV69" s="610"/>
      <c r="FW69" s="610"/>
      <c r="FX69" s="610"/>
      <c r="FY69" s="610"/>
      <c r="FZ69" s="610"/>
      <c r="GA69" s="610"/>
      <c r="GB69" s="610"/>
      <c r="GC69" s="610"/>
      <c r="GD69" s="610"/>
      <c r="GE69" s="610"/>
      <c r="GF69" s="610"/>
      <c r="GG69" s="610"/>
      <c r="GH69" s="610"/>
      <c r="GI69" s="610"/>
      <c r="GJ69" s="610"/>
      <c r="GK69" s="610"/>
      <c r="GL69" s="610"/>
      <c r="GM69" s="610"/>
      <c r="GN69" s="610"/>
      <c r="GO69" s="610"/>
      <c r="GP69" s="610"/>
      <c r="GQ69" s="610"/>
      <c r="GR69" s="610"/>
      <c r="GS69" s="610"/>
      <c r="GT69" s="610"/>
      <c r="GU69" s="610"/>
      <c r="GV69" s="610"/>
      <c r="GW69" s="610"/>
      <c r="GX69" s="610"/>
      <c r="GY69" s="610"/>
      <c r="GZ69" s="610"/>
      <c r="HA69" s="610"/>
      <c r="HB69" s="610"/>
      <c r="HC69" s="610"/>
      <c r="HD69" s="610"/>
      <c r="HE69" s="610"/>
      <c r="HF69" s="610"/>
      <c r="HG69" s="610"/>
      <c r="HH69" s="610"/>
      <c r="HI69" s="610"/>
      <c r="HJ69" s="610"/>
      <c r="HK69" s="610"/>
      <c r="HL69" s="610"/>
      <c r="HM69" s="610"/>
      <c r="HN69" s="610"/>
      <c r="HO69" s="610"/>
      <c r="HP69" s="610"/>
      <c r="HQ69" s="610"/>
      <c r="HR69" s="610"/>
      <c r="HS69" s="610"/>
      <c r="HT69" s="610"/>
    </row>
    <row r="70" spans="1:228" s="611" customFormat="1" ht="14.25" customHeight="1">
      <c r="A70" s="636"/>
      <c r="B70" s="840" t="s">
        <v>437</v>
      </c>
      <c r="C70" s="840"/>
      <c r="D70" s="840"/>
      <c r="E70" s="840"/>
      <c r="F70" s="840"/>
      <c r="G70" s="840"/>
      <c r="H70" s="840"/>
      <c r="I70" s="840"/>
      <c r="J70" s="840"/>
      <c r="K70" s="840"/>
      <c r="L70" s="840"/>
      <c r="M70" s="840"/>
      <c r="N70" s="840"/>
      <c r="O70" s="638">
        <v>1</v>
      </c>
      <c r="P70" s="634" t="s">
        <v>9</v>
      </c>
      <c r="Q70" s="634" t="e">
        <f>(#REF!)*1.0536</f>
        <v>#REF!</v>
      </c>
      <c r="R70" s="639" t="e">
        <f t="shared" si="5"/>
        <v>#REF!</v>
      </c>
      <c r="S70" s="624"/>
      <c r="T70" s="624"/>
      <c r="U70" s="610"/>
      <c r="V70" s="610"/>
      <c r="W70" s="610"/>
      <c r="X70" s="610"/>
      <c r="Y70" s="610"/>
      <c r="Z70" s="610"/>
      <c r="AA70" s="610"/>
      <c r="AB70" s="610"/>
      <c r="AC70" s="610"/>
      <c r="AD70" s="610"/>
      <c r="AE70" s="610"/>
      <c r="AF70" s="610"/>
      <c r="AG70" s="610"/>
      <c r="AH70" s="610"/>
      <c r="AI70" s="610"/>
      <c r="AJ70" s="610"/>
      <c r="AK70" s="610"/>
      <c r="AL70" s="610"/>
      <c r="AM70" s="610"/>
      <c r="AN70" s="610"/>
      <c r="AO70" s="610"/>
      <c r="AP70" s="610"/>
      <c r="AQ70" s="610"/>
      <c r="AR70" s="610"/>
      <c r="AS70" s="610"/>
      <c r="AT70" s="610"/>
      <c r="AU70" s="610"/>
      <c r="AV70" s="610"/>
      <c r="AW70" s="610"/>
      <c r="AX70" s="610"/>
      <c r="AY70" s="610"/>
      <c r="AZ70" s="610"/>
      <c r="BA70" s="610"/>
      <c r="BB70" s="610"/>
      <c r="BC70" s="610"/>
      <c r="BD70" s="610"/>
      <c r="BE70" s="610"/>
      <c r="BF70" s="610"/>
      <c r="BG70" s="610"/>
      <c r="BH70" s="610"/>
      <c r="BI70" s="610"/>
      <c r="BJ70" s="610"/>
      <c r="BK70" s="610"/>
      <c r="BL70" s="610"/>
      <c r="BM70" s="610"/>
      <c r="BN70" s="610"/>
      <c r="BO70" s="610"/>
      <c r="BP70" s="610"/>
      <c r="BQ70" s="610"/>
      <c r="BR70" s="610"/>
      <c r="BS70" s="610"/>
      <c r="BT70" s="610"/>
      <c r="BU70" s="610"/>
      <c r="BV70" s="610"/>
      <c r="BW70" s="610"/>
      <c r="BX70" s="610"/>
      <c r="BY70" s="610"/>
      <c r="BZ70" s="610"/>
      <c r="CA70" s="610"/>
      <c r="CB70" s="610"/>
      <c r="CC70" s="610"/>
      <c r="CD70" s="610"/>
      <c r="CE70" s="610"/>
      <c r="CF70" s="610"/>
      <c r="CG70" s="610"/>
      <c r="CH70" s="610"/>
      <c r="CI70" s="610"/>
      <c r="CJ70" s="610"/>
      <c r="CK70" s="610"/>
      <c r="CL70" s="610"/>
      <c r="CM70" s="610"/>
      <c r="CN70" s="610"/>
      <c r="CO70" s="610"/>
      <c r="CP70" s="610"/>
      <c r="CQ70" s="610"/>
      <c r="CR70" s="610"/>
      <c r="CS70" s="610"/>
      <c r="CT70" s="610"/>
      <c r="CU70" s="610"/>
      <c r="CV70" s="610"/>
      <c r="CW70" s="610"/>
      <c r="CX70" s="610"/>
      <c r="CY70" s="610"/>
      <c r="CZ70" s="610"/>
      <c r="DA70" s="610"/>
      <c r="DB70" s="610"/>
      <c r="DC70" s="610"/>
      <c r="DD70" s="610"/>
      <c r="DE70" s="610"/>
      <c r="DF70" s="610"/>
      <c r="DG70" s="610"/>
      <c r="DH70" s="610"/>
      <c r="DI70" s="610"/>
      <c r="DJ70" s="610"/>
      <c r="DK70" s="610"/>
      <c r="DL70" s="610"/>
      <c r="DM70" s="610"/>
      <c r="DN70" s="610"/>
      <c r="DO70" s="610"/>
      <c r="DP70" s="610"/>
      <c r="DQ70" s="610"/>
      <c r="DR70" s="610"/>
      <c r="DS70" s="610"/>
      <c r="DT70" s="610"/>
      <c r="DU70" s="610"/>
      <c r="DV70" s="610"/>
      <c r="DW70" s="610"/>
      <c r="DX70" s="610"/>
      <c r="DY70" s="610"/>
      <c r="DZ70" s="610"/>
      <c r="EA70" s="610"/>
      <c r="EB70" s="610"/>
      <c r="EC70" s="610"/>
      <c r="ED70" s="610"/>
      <c r="EE70" s="610"/>
      <c r="EF70" s="610"/>
      <c r="EG70" s="610"/>
      <c r="EH70" s="610"/>
      <c r="EI70" s="610"/>
      <c r="EJ70" s="610"/>
      <c r="EK70" s="610"/>
      <c r="EL70" s="610"/>
      <c r="EM70" s="610"/>
      <c r="EN70" s="610"/>
      <c r="EO70" s="610"/>
      <c r="EP70" s="610"/>
      <c r="EQ70" s="610"/>
      <c r="ER70" s="610"/>
      <c r="ES70" s="610"/>
      <c r="ET70" s="610"/>
      <c r="EU70" s="610"/>
      <c r="EV70" s="610"/>
      <c r="EW70" s="610"/>
      <c r="EX70" s="610"/>
      <c r="EY70" s="610"/>
      <c r="EZ70" s="610"/>
      <c r="FA70" s="610"/>
      <c r="FB70" s="610"/>
      <c r="FC70" s="610"/>
      <c r="FD70" s="610"/>
      <c r="FE70" s="610"/>
      <c r="FF70" s="610"/>
      <c r="FG70" s="610"/>
      <c r="FH70" s="610"/>
      <c r="FI70" s="610"/>
      <c r="FJ70" s="610"/>
      <c r="FK70" s="610"/>
      <c r="FL70" s="610"/>
      <c r="FM70" s="610"/>
      <c r="FN70" s="610"/>
      <c r="FO70" s="610"/>
      <c r="FP70" s="610"/>
      <c r="FQ70" s="610"/>
      <c r="FR70" s="610"/>
      <c r="FS70" s="610"/>
      <c r="FT70" s="610"/>
      <c r="FU70" s="610"/>
      <c r="FV70" s="610"/>
      <c r="FW70" s="610"/>
      <c r="FX70" s="610"/>
      <c r="FY70" s="610"/>
      <c r="FZ70" s="610"/>
      <c r="GA70" s="610"/>
      <c r="GB70" s="610"/>
      <c r="GC70" s="610"/>
      <c r="GD70" s="610"/>
      <c r="GE70" s="610"/>
      <c r="GF70" s="610"/>
      <c r="GG70" s="610"/>
      <c r="GH70" s="610"/>
      <c r="GI70" s="610"/>
      <c r="GJ70" s="610"/>
      <c r="GK70" s="610"/>
      <c r="GL70" s="610"/>
      <c r="GM70" s="610"/>
      <c r="GN70" s="610"/>
      <c r="GO70" s="610"/>
      <c r="GP70" s="610"/>
      <c r="GQ70" s="610"/>
      <c r="GR70" s="610"/>
      <c r="GS70" s="610"/>
      <c r="GT70" s="610"/>
      <c r="GU70" s="610"/>
      <c r="GV70" s="610"/>
      <c r="GW70" s="610"/>
      <c r="GX70" s="610"/>
      <c r="GY70" s="610"/>
      <c r="GZ70" s="610"/>
      <c r="HA70" s="610"/>
      <c r="HB70" s="610"/>
      <c r="HC70" s="610"/>
      <c r="HD70" s="610"/>
      <c r="HE70" s="610"/>
      <c r="HF70" s="610"/>
      <c r="HG70" s="610"/>
      <c r="HH70" s="610"/>
      <c r="HI70" s="610"/>
      <c r="HJ70" s="610"/>
      <c r="HK70" s="610"/>
      <c r="HL70" s="610"/>
      <c r="HM70" s="610"/>
      <c r="HN70" s="610"/>
      <c r="HO70" s="610"/>
      <c r="HP70" s="610"/>
      <c r="HQ70" s="610"/>
      <c r="HR70" s="610"/>
      <c r="HS70" s="610"/>
      <c r="HT70" s="610"/>
    </row>
    <row r="71" spans="1:228" s="611" customFormat="1" ht="14.25" customHeight="1">
      <c r="A71" s="636"/>
      <c r="B71" s="840" t="s">
        <v>438</v>
      </c>
      <c r="C71" s="840"/>
      <c r="D71" s="840"/>
      <c r="E71" s="840"/>
      <c r="F71" s="840"/>
      <c r="G71" s="840"/>
      <c r="H71" s="840"/>
      <c r="I71" s="840"/>
      <c r="J71" s="840"/>
      <c r="K71" s="840"/>
      <c r="L71" s="840"/>
      <c r="M71" s="840"/>
      <c r="N71" s="840"/>
      <c r="O71" s="638">
        <v>1</v>
      </c>
      <c r="P71" s="634" t="s">
        <v>9</v>
      </c>
      <c r="Q71" s="634" t="e">
        <f>(#REF!)*1.0536</f>
        <v>#REF!</v>
      </c>
      <c r="R71" s="639" t="e">
        <f t="shared" si="5"/>
        <v>#REF!</v>
      </c>
      <c r="S71" s="624"/>
      <c r="T71" s="624"/>
      <c r="U71" s="610"/>
      <c r="V71" s="610"/>
      <c r="W71" s="610"/>
      <c r="X71" s="610"/>
      <c r="Y71" s="610"/>
      <c r="Z71" s="610"/>
      <c r="AA71" s="610"/>
      <c r="AB71" s="610"/>
      <c r="AC71" s="610"/>
      <c r="AD71" s="610"/>
      <c r="AE71" s="610"/>
      <c r="AF71" s="610"/>
      <c r="AG71" s="610"/>
      <c r="AH71" s="610"/>
      <c r="AI71" s="610"/>
      <c r="AJ71" s="610"/>
      <c r="AK71" s="610"/>
      <c r="AL71" s="610"/>
      <c r="AM71" s="610"/>
      <c r="AN71" s="610"/>
      <c r="AO71" s="610"/>
      <c r="AP71" s="610"/>
      <c r="AQ71" s="610"/>
      <c r="AR71" s="610"/>
      <c r="AS71" s="610"/>
      <c r="AT71" s="610"/>
      <c r="AU71" s="610"/>
      <c r="AV71" s="610"/>
      <c r="AW71" s="610"/>
      <c r="AX71" s="610"/>
      <c r="AY71" s="610"/>
      <c r="AZ71" s="610"/>
      <c r="BA71" s="610"/>
      <c r="BB71" s="610"/>
      <c r="BC71" s="610"/>
      <c r="BD71" s="610"/>
      <c r="BE71" s="610"/>
      <c r="BF71" s="610"/>
      <c r="BG71" s="610"/>
      <c r="BH71" s="610"/>
      <c r="BI71" s="610"/>
      <c r="BJ71" s="610"/>
      <c r="BK71" s="610"/>
      <c r="BL71" s="610"/>
      <c r="BM71" s="610"/>
      <c r="BN71" s="610"/>
      <c r="BO71" s="610"/>
      <c r="BP71" s="610"/>
      <c r="BQ71" s="610"/>
      <c r="BR71" s="610"/>
      <c r="BS71" s="610"/>
      <c r="BT71" s="610"/>
      <c r="BU71" s="610"/>
      <c r="BV71" s="610"/>
      <c r="BW71" s="610"/>
      <c r="BX71" s="610"/>
      <c r="BY71" s="610"/>
      <c r="BZ71" s="610"/>
      <c r="CA71" s="610"/>
      <c r="CB71" s="610"/>
      <c r="CC71" s="610"/>
      <c r="CD71" s="610"/>
      <c r="CE71" s="610"/>
      <c r="CF71" s="610"/>
      <c r="CG71" s="610"/>
      <c r="CH71" s="610"/>
      <c r="CI71" s="610"/>
      <c r="CJ71" s="610"/>
      <c r="CK71" s="610"/>
      <c r="CL71" s="610"/>
      <c r="CM71" s="610"/>
      <c r="CN71" s="610"/>
      <c r="CO71" s="610"/>
      <c r="CP71" s="610"/>
      <c r="CQ71" s="610"/>
      <c r="CR71" s="610"/>
      <c r="CS71" s="610"/>
      <c r="CT71" s="610"/>
      <c r="CU71" s="610"/>
      <c r="CV71" s="610"/>
      <c r="CW71" s="610"/>
      <c r="CX71" s="610"/>
      <c r="CY71" s="610"/>
      <c r="CZ71" s="610"/>
      <c r="DA71" s="610"/>
      <c r="DB71" s="610"/>
      <c r="DC71" s="610"/>
      <c r="DD71" s="610"/>
      <c r="DE71" s="610"/>
      <c r="DF71" s="610"/>
      <c r="DG71" s="610"/>
      <c r="DH71" s="610"/>
      <c r="DI71" s="610"/>
      <c r="DJ71" s="610"/>
      <c r="DK71" s="610"/>
      <c r="DL71" s="610"/>
      <c r="DM71" s="610"/>
      <c r="DN71" s="610"/>
      <c r="DO71" s="610"/>
      <c r="DP71" s="610"/>
      <c r="DQ71" s="610"/>
      <c r="DR71" s="610"/>
      <c r="DS71" s="610"/>
      <c r="DT71" s="610"/>
      <c r="DU71" s="610"/>
      <c r="DV71" s="610"/>
      <c r="DW71" s="610"/>
      <c r="DX71" s="610"/>
      <c r="DY71" s="610"/>
      <c r="DZ71" s="610"/>
      <c r="EA71" s="610"/>
      <c r="EB71" s="610"/>
      <c r="EC71" s="610"/>
      <c r="ED71" s="610"/>
      <c r="EE71" s="610"/>
      <c r="EF71" s="610"/>
      <c r="EG71" s="610"/>
      <c r="EH71" s="610"/>
      <c r="EI71" s="610"/>
      <c r="EJ71" s="610"/>
      <c r="EK71" s="610"/>
      <c r="EL71" s="610"/>
      <c r="EM71" s="610"/>
      <c r="EN71" s="610"/>
      <c r="EO71" s="610"/>
      <c r="EP71" s="610"/>
      <c r="EQ71" s="610"/>
      <c r="ER71" s="610"/>
      <c r="ES71" s="610"/>
      <c r="ET71" s="610"/>
      <c r="EU71" s="610"/>
      <c r="EV71" s="610"/>
      <c r="EW71" s="610"/>
      <c r="EX71" s="610"/>
      <c r="EY71" s="610"/>
      <c r="EZ71" s="610"/>
      <c r="FA71" s="610"/>
      <c r="FB71" s="610"/>
      <c r="FC71" s="610"/>
      <c r="FD71" s="610"/>
      <c r="FE71" s="610"/>
      <c r="FF71" s="610"/>
      <c r="FG71" s="610"/>
      <c r="FH71" s="610"/>
      <c r="FI71" s="610"/>
      <c r="FJ71" s="610"/>
      <c r="FK71" s="610"/>
      <c r="FL71" s="610"/>
      <c r="FM71" s="610"/>
      <c r="FN71" s="610"/>
      <c r="FO71" s="610"/>
      <c r="FP71" s="610"/>
      <c r="FQ71" s="610"/>
      <c r="FR71" s="610"/>
      <c r="FS71" s="610"/>
      <c r="FT71" s="610"/>
      <c r="FU71" s="610"/>
      <c r="FV71" s="610"/>
      <c r="FW71" s="610"/>
      <c r="FX71" s="610"/>
      <c r="FY71" s="610"/>
      <c r="FZ71" s="610"/>
      <c r="GA71" s="610"/>
      <c r="GB71" s="610"/>
      <c r="GC71" s="610"/>
      <c r="GD71" s="610"/>
      <c r="GE71" s="610"/>
      <c r="GF71" s="610"/>
      <c r="GG71" s="610"/>
      <c r="GH71" s="610"/>
      <c r="GI71" s="610"/>
      <c r="GJ71" s="610"/>
      <c r="GK71" s="610"/>
      <c r="GL71" s="610"/>
      <c r="GM71" s="610"/>
      <c r="GN71" s="610"/>
      <c r="GO71" s="610"/>
      <c r="GP71" s="610"/>
      <c r="GQ71" s="610"/>
      <c r="GR71" s="610"/>
      <c r="GS71" s="610"/>
      <c r="GT71" s="610"/>
      <c r="GU71" s="610"/>
      <c r="GV71" s="610"/>
      <c r="GW71" s="610"/>
      <c r="GX71" s="610"/>
      <c r="GY71" s="610"/>
      <c r="GZ71" s="610"/>
      <c r="HA71" s="610"/>
      <c r="HB71" s="610"/>
      <c r="HC71" s="610"/>
      <c r="HD71" s="610"/>
      <c r="HE71" s="610"/>
      <c r="HF71" s="610"/>
      <c r="HG71" s="610"/>
      <c r="HH71" s="610"/>
      <c r="HI71" s="610"/>
      <c r="HJ71" s="610"/>
      <c r="HK71" s="610"/>
      <c r="HL71" s="610"/>
      <c r="HM71" s="610"/>
      <c r="HN71" s="610"/>
      <c r="HO71" s="610"/>
      <c r="HP71" s="610"/>
      <c r="HQ71" s="610"/>
      <c r="HR71" s="610"/>
      <c r="HS71" s="610"/>
      <c r="HT71" s="610"/>
    </row>
    <row r="72" spans="1:228" s="611" customFormat="1" ht="14.25" customHeight="1">
      <c r="A72" s="636"/>
      <c r="B72" s="840" t="s">
        <v>439</v>
      </c>
      <c r="C72" s="840"/>
      <c r="D72" s="840"/>
      <c r="E72" s="840"/>
      <c r="F72" s="840"/>
      <c r="G72" s="840"/>
      <c r="H72" s="840"/>
      <c r="I72" s="840"/>
      <c r="J72" s="840"/>
      <c r="K72" s="840"/>
      <c r="L72" s="840"/>
      <c r="M72" s="840"/>
      <c r="N72" s="840"/>
      <c r="O72" s="638">
        <v>1</v>
      </c>
      <c r="P72" s="634" t="s">
        <v>9</v>
      </c>
      <c r="Q72" s="634" t="e">
        <f>(#REF!)*1.0536</f>
        <v>#REF!</v>
      </c>
      <c r="R72" s="639" t="e">
        <f t="shared" si="5"/>
        <v>#REF!</v>
      </c>
      <c r="S72" s="624"/>
      <c r="T72" s="624"/>
      <c r="U72" s="610"/>
      <c r="V72" s="610"/>
      <c r="W72" s="610"/>
      <c r="X72" s="610"/>
      <c r="Y72" s="610"/>
      <c r="Z72" s="610"/>
      <c r="AA72" s="610"/>
      <c r="AB72" s="610"/>
      <c r="AC72" s="610"/>
      <c r="AD72" s="610"/>
      <c r="AE72" s="610"/>
      <c r="AF72" s="610"/>
      <c r="AG72" s="610"/>
      <c r="AH72" s="610"/>
      <c r="AI72" s="610"/>
      <c r="AJ72" s="610"/>
      <c r="AK72" s="610"/>
      <c r="AL72" s="610"/>
      <c r="AM72" s="610"/>
      <c r="AN72" s="610"/>
      <c r="AO72" s="610"/>
      <c r="AP72" s="610"/>
      <c r="AQ72" s="610"/>
      <c r="AR72" s="610"/>
      <c r="AS72" s="610"/>
      <c r="AT72" s="610"/>
      <c r="AU72" s="610"/>
      <c r="AV72" s="610"/>
      <c r="AW72" s="610"/>
      <c r="AX72" s="610"/>
      <c r="AY72" s="610"/>
      <c r="AZ72" s="610"/>
      <c r="BA72" s="610"/>
      <c r="BB72" s="610"/>
      <c r="BC72" s="610"/>
      <c r="BD72" s="610"/>
      <c r="BE72" s="610"/>
      <c r="BF72" s="610"/>
      <c r="BG72" s="610"/>
      <c r="BH72" s="610"/>
      <c r="BI72" s="610"/>
      <c r="BJ72" s="610"/>
      <c r="BK72" s="610"/>
      <c r="BL72" s="610"/>
      <c r="BM72" s="610"/>
      <c r="BN72" s="610"/>
      <c r="BO72" s="610"/>
      <c r="BP72" s="610"/>
      <c r="BQ72" s="610"/>
      <c r="BR72" s="610"/>
      <c r="BS72" s="610"/>
      <c r="BT72" s="610"/>
      <c r="BU72" s="610"/>
      <c r="BV72" s="610"/>
      <c r="BW72" s="610"/>
      <c r="BX72" s="610"/>
      <c r="BY72" s="610"/>
      <c r="BZ72" s="610"/>
      <c r="CA72" s="610"/>
      <c r="CB72" s="610"/>
      <c r="CC72" s="610"/>
      <c r="CD72" s="610"/>
      <c r="CE72" s="610"/>
      <c r="CF72" s="610"/>
      <c r="CG72" s="610"/>
      <c r="CH72" s="610"/>
      <c r="CI72" s="610"/>
      <c r="CJ72" s="610"/>
      <c r="CK72" s="610"/>
      <c r="CL72" s="610"/>
      <c r="CM72" s="610"/>
      <c r="CN72" s="610"/>
      <c r="CO72" s="610"/>
      <c r="CP72" s="610"/>
      <c r="CQ72" s="610"/>
      <c r="CR72" s="610"/>
      <c r="CS72" s="610"/>
      <c r="CT72" s="610"/>
      <c r="CU72" s="610"/>
      <c r="CV72" s="610"/>
      <c r="CW72" s="610"/>
      <c r="CX72" s="610"/>
      <c r="CY72" s="610"/>
      <c r="CZ72" s="610"/>
      <c r="DA72" s="610"/>
      <c r="DB72" s="610"/>
      <c r="DC72" s="610"/>
      <c r="DD72" s="610"/>
      <c r="DE72" s="610"/>
      <c r="DF72" s="610"/>
      <c r="DG72" s="610"/>
      <c r="DH72" s="610"/>
      <c r="DI72" s="610"/>
      <c r="DJ72" s="610"/>
      <c r="DK72" s="610"/>
      <c r="DL72" s="610"/>
      <c r="DM72" s="610"/>
      <c r="DN72" s="610"/>
      <c r="DO72" s="610"/>
      <c r="DP72" s="610"/>
      <c r="DQ72" s="610"/>
      <c r="DR72" s="610"/>
      <c r="DS72" s="610"/>
      <c r="DT72" s="610"/>
      <c r="DU72" s="610"/>
      <c r="DV72" s="610"/>
      <c r="DW72" s="610"/>
      <c r="DX72" s="610"/>
      <c r="DY72" s="610"/>
      <c r="DZ72" s="610"/>
      <c r="EA72" s="610"/>
      <c r="EB72" s="610"/>
      <c r="EC72" s="610"/>
      <c r="ED72" s="610"/>
      <c r="EE72" s="610"/>
      <c r="EF72" s="610"/>
      <c r="EG72" s="610"/>
      <c r="EH72" s="610"/>
      <c r="EI72" s="610"/>
      <c r="EJ72" s="610"/>
      <c r="EK72" s="610"/>
      <c r="EL72" s="610"/>
      <c r="EM72" s="610"/>
      <c r="EN72" s="610"/>
      <c r="EO72" s="610"/>
      <c r="EP72" s="610"/>
      <c r="EQ72" s="610"/>
      <c r="ER72" s="610"/>
      <c r="ES72" s="610"/>
      <c r="ET72" s="610"/>
      <c r="EU72" s="610"/>
      <c r="EV72" s="610"/>
      <c r="EW72" s="610"/>
      <c r="EX72" s="610"/>
      <c r="EY72" s="610"/>
      <c r="EZ72" s="610"/>
      <c r="FA72" s="610"/>
      <c r="FB72" s="610"/>
      <c r="FC72" s="610"/>
      <c r="FD72" s="610"/>
      <c r="FE72" s="610"/>
      <c r="FF72" s="610"/>
      <c r="FG72" s="610"/>
      <c r="FH72" s="610"/>
      <c r="FI72" s="610"/>
      <c r="FJ72" s="610"/>
      <c r="FK72" s="610"/>
      <c r="FL72" s="610"/>
      <c r="FM72" s="610"/>
      <c r="FN72" s="610"/>
      <c r="FO72" s="610"/>
      <c r="FP72" s="610"/>
      <c r="FQ72" s="610"/>
      <c r="FR72" s="610"/>
      <c r="FS72" s="610"/>
      <c r="FT72" s="610"/>
      <c r="FU72" s="610"/>
      <c r="FV72" s="610"/>
      <c r="FW72" s="610"/>
      <c r="FX72" s="610"/>
      <c r="FY72" s="610"/>
      <c r="FZ72" s="610"/>
      <c r="GA72" s="610"/>
      <c r="GB72" s="610"/>
      <c r="GC72" s="610"/>
      <c r="GD72" s="610"/>
      <c r="GE72" s="610"/>
      <c r="GF72" s="610"/>
      <c r="GG72" s="610"/>
      <c r="GH72" s="610"/>
      <c r="GI72" s="610"/>
      <c r="GJ72" s="610"/>
      <c r="GK72" s="610"/>
      <c r="GL72" s="610"/>
      <c r="GM72" s="610"/>
      <c r="GN72" s="610"/>
      <c r="GO72" s="610"/>
      <c r="GP72" s="610"/>
      <c r="GQ72" s="610"/>
      <c r="GR72" s="610"/>
      <c r="GS72" s="610"/>
      <c r="GT72" s="610"/>
      <c r="GU72" s="610"/>
      <c r="GV72" s="610"/>
      <c r="GW72" s="610"/>
      <c r="GX72" s="610"/>
      <c r="GY72" s="610"/>
      <c r="GZ72" s="610"/>
      <c r="HA72" s="610"/>
      <c r="HB72" s="610"/>
      <c r="HC72" s="610"/>
      <c r="HD72" s="610"/>
      <c r="HE72" s="610"/>
      <c r="HF72" s="610"/>
      <c r="HG72" s="610"/>
      <c r="HH72" s="610"/>
      <c r="HI72" s="610"/>
      <c r="HJ72" s="610"/>
      <c r="HK72" s="610"/>
      <c r="HL72" s="610"/>
      <c r="HM72" s="610"/>
      <c r="HN72" s="610"/>
      <c r="HO72" s="610"/>
      <c r="HP72" s="610"/>
      <c r="HQ72" s="610"/>
      <c r="HR72" s="610"/>
      <c r="HS72" s="610"/>
      <c r="HT72" s="610"/>
    </row>
    <row r="73" spans="1:228" s="611" customFormat="1" ht="16.899999999999999" customHeight="1">
      <c r="A73" s="636"/>
      <c r="B73" s="840" t="s">
        <v>440</v>
      </c>
      <c r="C73" s="840"/>
      <c r="D73" s="840"/>
      <c r="E73" s="840"/>
      <c r="F73" s="840"/>
      <c r="G73" s="840"/>
      <c r="H73" s="840"/>
      <c r="I73" s="840"/>
      <c r="J73" s="840"/>
      <c r="K73" s="840"/>
      <c r="L73" s="840"/>
      <c r="M73" s="840"/>
      <c r="N73" s="840"/>
      <c r="O73" s="638">
        <v>1</v>
      </c>
      <c r="P73" s="634" t="s">
        <v>9</v>
      </c>
      <c r="Q73" s="634" t="e">
        <f>(#REF!)*1.0536</f>
        <v>#REF!</v>
      </c>
      <c r="R73" s="639" t="e">
        <f t="shared" si="5"/>
        <v>#REF!</v>
      </c>
      <c r="S73" s="624"/>
      <c r="T73" s="624"/>
      <c r="U73" s="610">
        <f>250*10</f>
        <v>2500</v>
      </c>
      <c r="V73" s="610"/>
      <c r="W73" s="610"/>
      <c r="X73" s="610"/>
      <c r="Y73" s="610"/>
      <c r="Z73" s="610"/>
      <c r="AA73" s="610"/>
      <c r="AB73" s="610"/>
      <c r="AC73" s="610"/>
      <c r="AD73" s="610"/>
      <c r="AE73" s="610"/>
      <c r="AF73" s="610"/>
      <c r="AG73" s="610"/>
      <c r="AH73" s="610"/>
      <c r="AI73" s="610"/>
      <c r="AJ73" s="610"/>
      <c r="AK73" s="610"/>
      <c r="AL73" s="610"/>
      <c r="AM73" s="610"/>
      <c r="AN73" s="610"/>
      <c r="AO73" s="610"/>
      <c r="AP73" s="610"/>
      <c r="AQ73" s="610"/>
      <c r="AR73" s="610"/>
      <c r="AS73" s="610"/>
      <c r="AT73" s="610"/>
      <c r="AU73" s="610"/>
      <c r="AV73" s="610"/>
      <c r="AW73" s="610"/>
      <c r="AX73" s="610"/>
      <c r="AY73" s="610"/>
      <c r="AZ73" s="610"/>
      <c r="BA73" s="610"/>
      <c r="BB73" s="610"/>
      <c r="BC73" s="610"/>
      <c r="BD73" s="610"/>
      <c r="BE73" s="610"/>
      <c r="BF73" s="610"/>
      <c r="BG73" s="610"/>
      <c r="BH73" s="610"/>
      <c r="BI73" s="610"/>
      <c r="BJ73" s="610"/>
      <c r="BK73" s="610"/>
      <c r="BL73" s="610"/>
      <c r="BM73" s="610"/>
      <c r="BN73" s="610"/>
      <c r="BO73" s="610"/>
      <c r="BP73" s="610"/>
      <c r="BQ73" s="610"/>
      <c r="BR73" s="610"/>
      <c r="BS73" s="610"/>
      <c r="BT73" s="610"/>
      <c r="BU73" s="610"/>
      <c r="BV73" s="610"/>
      <c r="BW73" s="610"/>
      <c r="BX73" s="610"/>
      <c r="BY73" s="610"/>
      <c r="BZ73" s="610"/>
      <c r="CA73" s="610"/>
      <c r="CB73" s="610"/>
      <c r="CC73" s="610"/>
      <c r="CD73" s="610"/>
      <c r="CE73" s="610"/>
      <c r="CF73" s="610"/>
      <c r="CG73" s="610"/>
      <c r="CH73" s="610"/>
      <c r="CI73" s="610"/>
      <c r="CJ73" s="610"/>
      <c r="CK73" s="610"/>
      <c r="CL73" s="610"/>
      <c r="CM73" s="610"/>
      <c r="CN73" s="610"/>
      <c r="CO73" s="610"/>
      <c r="CP73" s="610"/>
      <c r="CQ73" s="610"/>
      <c r="CR73" s="610"/>
      <c r="CS73" s="610"/>
      <c r="CT73" s="610"/>
      <c r="CU73" s="610"/>
      <c r="CV73" s="610"/>
      <c r="CW73" s="610"/>
      <c r="CX73" s="610"/>
      <c r="CY73" s="610"/>
      <c r="CZ73" s="610"/>
      <c r="DA73" s="610"/>
      <c r="DB73" s="610"/>
      <c r="DC73" s="610"/>
      <c r="DD73" s="610"/>
      <c r="DE73" s="610"/>
      <c r="DF73" s="610"/>
      <c r="DG73" s="610"/>
      <c r="DH73" s="610"/>
      <c r="DI73" s="610"/>
      <c r="DJ73" s="610"/>
      <c r="DK73" s="610"/>
      <c r="DL73" s="610"/>
      <c r="DM73" s="610"/>
      <c r="DN73" s="610"/>
      <c r="DO73" s="610"/>
      <c r="DP73" s="610"/>
      <c r="DQ73" s="610"/>
      <c r="DR73" s="610"/>
      <c r="DS73" s="610"/>
      <c r="DT73" s="610"/>
      <c r="DU73" s="610"/>
      <c r="DV73" s="610"/>
      <c r="DW73" s="610"/>
      <c r="DX73" s="610"/>
      <c r="DY73" s="610"/>
      <c r="DZ73" s="610"/>
      <c r="EA73" s="610"/>
      <c r="EB73" s="610"/>
      <c r="EC73" s="610"/>
      <c r="ED73" s="610"/>
      <c r="EE73" s="610"/>
      <c r="EF73" s="610"/>
      <c r="EG73" s="610"/>
      <c r="EH73" s="610"/>
      <c r="EI73" s="610"/>
      <c r="EJ73" s="610"/>
      <c r="EK73" s="610"/>
      <c r="EL73" s="610"/>
      <c r="EM73" s="610"/>
      <c r="EN73" s="610"/>
      <c r="EO73" s="610"/>
      <c r="EP73" s="610"/>
      <c r="EQ73" s="610"/>
      <c r="ER73" s="610"/>
      <c r="ES73" s="610"/>
      <c r="ET73" s="610"/>
      <c r="EU73" s="610"/>
      <c r="EV73" s="610"/>
      <c r="EW73" s="610"/>
      <c r="EX73" s="610"/>
      <c r="EY73" s="610"/>
      <c r="EZ73" s="610"/>
      <c r="FA73" s="610"/>
      <c r="FB73" s="610"/>
      <c r="FC73" s="610"/>
      <c r="FD73" s="610"/>
      <c r="FE73" s="610"/>
      <c r="FF73" s="610"/>
      <c r="FG73" s="610"/>
      <c r="FH73" s="610"/>
      <c r="FI73" s="610"/>
      <c r="FJ73" s="610"/>
      <c r="FK73" s="610"/>
      <c r="FL73" s="610"/>
      <c r="FM73" s="610"/>
      <c r="FN73" s="610"/>
      <c r="FO73" s="610"/>
      <c r="FP73" s="610"/>
      <c r="FQ73" s="610"/>
      <c r="FR73" s="610"/>
      <c r="FS73" s="610"/>
      <c r="FT73" s="610"/>
      <c r="FU73" s="610"/>
      <c r="FV73" s="610"/>
      <c r="FW73" s="610"/>
      <c r="FX73" s="610"/>
      <c r="FY73" s="610"/>
      <c r="FZ73" s="610"/>
      <c r="GA73" s="610"/>
      <c r="GB73" s="610"/>
      <c r="GC73" s="610"/>
      <c r="GD73" s="610"/>
      <c r="GE73" s="610"/>
      <c r="GF73" s="610"/>
      <c r="GG73" s="610"/>
      <c r="GH73" s="610"/>
      <c r="GI73" s="610"/>
      <c r="GJ73" s="610"/>
      <c r="GK73" s="610"/>
      <c r="GL73" s="610"/>
      <c r="GM73" s="610"/>
      <c r="GN73" s="610"/>
      <c r="GO73" s="610"/>
      <c r="GP73" s="610"/>
      <c r="GQ73" s="610"/>
      <c r="GR73" s="610"/>
      <c r="GS73" s="610"/>
      <c r="GT73" s="610"/>
      <c r="GU73" s="610"/>
      <c r="GV73" s="610"/>
      <c r="GW73" s="610"/>
      <c r="GX73" s="610"/>
      <c r="GY73" s="610"/>
      <c r="GZ73" s="610"/>
      <c r="HA73" s="610"/>
      <c r="HB73" s="610"/>
      <c r="HC73" s="610"/>
      <c r="HD73" s="610"/>
      <c r="HE73" s="610"/>
      <c r="HF73" s="610"/>
      <c r="HG73" s="610"/>
      <c r="HH73" s="610"/>
      <c r="HI73" s="610"/>
      <c r="HJ73" s="610"/>
      <c r="HK73" s="610"/>
      <c r="HL73" s="610"/>
      <c r="HM73" s="610"/>
      <c r="HN73" s="610"/>
      <c r="HO73" s="610"/>
      <c r="HP73" s="610"/>
      <c r="HQ73" s="610"/>
      <c r="HR73" s="610"/>
      <c r="HS73" s="610"/>
      <c r="HT73" s="610"/>
    </row>
    <row r="74" spans="1:228" s="611" customFormat="1" ht="47.25" customHeight="1">
      <c r="A74" s="636">
        <v>25</v>
      </c>
      <c r="B74" s="837" t="s">
        <v>545</v>
      </c>
      <c r="C74" s="837" t="s">
        <v>539</v>
      </c>
      <c r="D74" s="837" t="s">
        <v>539</v>
      </c>
      <c r="E74" s="837" t="s">
        <v>539</v>
      </c>
      <c r="F74" s="837" t="s">
        <v>539</v>
      </c>
      <c r="G74" s="837" t="s">
        <v>539</v>
      </c>
      <c r="H74" s="837" t="s">
        <v>539</v>
      </c>
      <c r="I74" s="837" t="s">
        <v>539</v>
      </c>
      <c r="J74" s="837" t="s">
        <v>539</v>
      </c>
      <c r="K74" s="837" t="s">
        <v>539</v>
      </c>
      <c r="L74" s="837" t="s">
        <v>539</v>
      </c>
      <c r="M74" s="837" t="s">
        <v>539</v>
      </c>
      <c r="N74" s="837" t="s">
        <v>539</v>
      </c>
      <c r="O74" s="638">
        <v>1</v>
      </c>
      <c r="P74" s="634" t="s">
        <v>114</v>
      </c>
      <c r="Q74" s="634">
        <v>127.48560000000001</v>
      </c>
      <c r="R74" s="639">
        <f t="shared" si="5"/>
        <v>127.48560000000001</v>
      </c>
      <c r="S74" s="624"/>
      <c r="T74" s="624"/>
      <c r="U74" s="610">
        <f>250*30</f>
        <v>7500</v>
      </c>
      <c r="V74" s="610"/>
      <c r="W74" s="610"/>
      <c r="X74" s="610"/>
      <c r="Y74" s="610"/>
      <c r="Z74" s="610"/>
      <c r="AA74" s="610"/>
      <c r="AB74" s="610"/>
      <c r="AC74" s="610"/>
      <c r="AD74" s="610"/>
      <c r="AE74" s="610"/>
      <c r="AF74" s="610"/>
      <c r="AG74" s="610"/>
      <c r="AH74" s="610"/>
      <c r="AI74" s="610"/>
      <c r="AJ74" s="610"/>
      <c r="AK74" s="610"/>
      <c r="AL74" s="610"/>
      <c r="AM74" s="610"/>
      <c r="AN74" s="610"/>
      <c r="AO74" s="610"/>
      <c r="AP74" s="610"/>
      <c r="AQ74" s="610"/>
      <c r="AR74" s="610"/>
      <c r="AS74" s="610"/>
      <c r="AT74" s="610"/>
      <c r="AU74" s="610"/>
      <c r="AV74" s="610"/>
      <c r="AW74" s="610"/>
      <c r="AX74" s="610"/>
      <c r="AY74" s="610"/>
      <c r="AZ74" s="610"/>
      <c r="BA74" s="610"/>
      <c r="BB74" s="610"/>
      <c r="BC74" s="610"/>
      <c r="BD74" s="610"/>
      <c r="BE74" s="610"/>
      <c r="BF74" s="610"/>
      <c r="BG74" s="610"/>
      <c r="BH74" s="610"/>
      <c r="BI74" s="610"/>
      <c r="BJ74" s="610"/>
      <c r="BK74" s="610"/>
      <c r="BL74" s="610"/>
      <c r="BM74" s="610"/>
      <c r="BN74" s="610"/>
      <c r="BO74" s="610"/>
      <c r="BP74" s="610"/>
      <c r="BQ74" s="610"/>
      <c r="BR74" s="610"/>
      <c r="BS74" s="610"/>
      <c r="BT74" s="610"/>
      <c r="BU74" s="610"/>
      <c r="BV74" s="610"/>
      <c r="BW74" s="610"/>
      <c r="BX74" s="610"/>
      <c r="BY74" s="610"/>
      <c r="BZ74" s="610"/>
      <c r="CA74" s="610"/>
      <c r="CB74" s="610"/>
      <c r="CC74" s="610"/>
      <c r="CD74" s="610"/>
      <c r="CE74" s="610"/>
      <c r="CF74" s="610"/>
      <c r="CG74" s="610"/>
      <c r="CH74" s="610"/>
      <c r="CI74" s="610"/>
      <c r="CJ74" s="610"/>
      <c r="CK74" s="610"/>
      <c r="CL74" s="610"/>
      <c r="CM74" s="610"/>
      <c r="CN74" s="610"/>
      <c r="CO74" s="610"/>
      <c r="CP74" s="610"/>
      <c r="CQ74" s="610"/>
      <c r="CR74" s="610"/>
      <c r="CS74" s="610"/>
      <c r="CT74" s="610"/>
      <c r="CU74" s="610"/>
      <c r="CV74" s="610"/>
      <c r="CW74" s="610"/>
      <c r="CX74" s="610"/>
      <c r="CY74" s="610"/>
      <c r="CZ74" s="610"/>
      <c r="DA74" s="610"/>
      <c r="DB74" s="610"/>
      <c r="DC74" s="610"/>
      <c r="DD74" s="610"/>
      <c r="DE74" s="610"/>
      <c r="DF74" s="610"/>
      <c r="DG74" s="610"/>
      <c r="DH74" s="610"/>
      <c r="DI74" s="610"/>
      <c r="DJ74" s="610"/>
      <c r="DK74" s="610"/>
      <c r="DL74" s="610"/>
      <c r="DM74" s="610"/>
      <c r="DN74" s="610"/>
      <c r="DO74" s="610"/>
      <c r="DP74" s="610"/>
      <c r="DQ74" s="610"/>
      <c r="DR74" s="610"/>
      <c r="DS74" s="610"/>
      <c r="DT74" s="610"/>
      <c r="DU74" s="610"/>
      <c r="DV74" s="610"/>
      <c r="DW74" s="610"/>
      <c r="DX74" s="610"/>
      <c r="DY74" s="610"/>
      <c r="DZ74" s="610"/>
      <c r="EA74" s="610"/>
      <c r="EB74" s="610"/>
      <c r="EC74" s="610"/>
      <c r="ED74" s="610"/>
      <c r="EE74" s="610"/>
      <c r="EF74" s="610"/>
      <c r="EG74" s="610"/>
      <c r="EH74" s="610"/>
      <c r="EI74" s="610"/>
      <c r="EJ74" s="610"/>
      <c r="EK74" s="610"/>
      <c r="EL74" s="610"/>
      <c r="EM74" s="610"/>
      <c r="EN74" s="610"/>
      <c r="EO74" s="610"/>
      <c r="EP74" s="610"/>
      <c r="EQ74" s="610"/>
      <c r="ER74" s="610"/>
      <c r="ES74" s="610"/>
      <c r="ET74" s="610"/>
      <c r="EU74" s="610"/>
      <c r="EV74" s="610"/>
      <c r="EW74" s="610"/>
      <c r="EX74" s="610"/>
      <c r="EY74" s="610"/>
      <c r="EZ74" s="610"/>
      <c r="FA74" s="610"/>
      <c r="FB74" s="610"/>
      <c r="FC74" s="610"/>
      <c r="FD74" s="610"/>
      <c r="FE74" s="610"/>
      <c r="FF74" s="610"/>
      <c r="FG74" s="610"/>
      <c r="FH74" s="610"/>
      <c r="FI74" s="610"/>
      <c r="FJ74" s="610"/>
      <c r="FK74" s="610"/>
      <c r="FL74" s="610"/>
      <c r="FM74" s="610"/>
      <c r="FN74" s="610"/>
      <c r="FO74" s="610"/>
      <c r="FP74" s="610"/>
      <c r="FQ74" s="610"/>
      <c r="FR74" s="610"/>
      <c r="FS74" s="610"/>
      <c r="FT74" s="610"/>
      <c r="FU74" s="610"/>
      <c r="FV74" s="610"/>
      <c r="FW74" s="610"/>
      <c r="FX74" s="610"/>
      <c r="FY74" s="610"/>
      <c r="FZ74" s="610"/>
      <c r="GA74" s="610"/>
      <c r="GB74" s="610"/>
      <c r="GC74" s="610"/>
      <c r="GD74" s="610"/>
      <c r="GE74" s="610"/>
      <c r="GF74" s="610"/>
      <c r="GG74" s="610"/>
      <c r="GH74" s="610"/>
      <c r="GI74" s="610"/>
      <c r="GJ74" s="610"/>
      <c r="GK74" s="610"/>
      <c r="GL74" s="610"/>
      <c r="GM74" s="610"/>
      <c r="GN74" s="610"/>
      <c r="GO74" s="610"/>
      <c r="GP74" s="610"/>
      <c r="GQ74" s="610"/>
      <c r="GR74" s="610"/>
      <c r="GS74" s="610"/>
      <c r="GT74" s="610"/>
      <c r="GU74" s="610"/>
      <c r="GV74" s="610"/>
      <c r="GW74" s="610"/>
      <c r="GX74" s="610"/>
      <c r="GY74" s="610"/>
      <c r="GZ74" s="610"/>
      <c r="HA74" s="610"/>
      <c r="HB74" s="610"/>
      <c r="HC74" s="610"/>
      <c r="HD74" s="610"/>
      <c r="HE74" s="610"/>
      <c r="HF74" s="610"/>
      <c r="HG74" s="610"/>
      <c r="HH74" s="610"/>
      <c r="HI74" s="610"/>
      <c r="HJ74" s="610"/>
      <c r="HK74" s="610"/>
      <c r="HL74" s="610"/>
      <c r="HM74" s="610"/>
      <c r="HN74" s="610"/>
      <c r="HO74" s="610"/>
      <c r="HP74" s="610"/>
      <c r="HQ74" s="610"/>
      <c r="HR74" s="610"/>
      <c r="HS74" s="610"/>
      <c r="HT74" s="610"/>
    </row>
    <row r="75" spans="1:228" s="611" customFormat="1" ht="50.45" customHeight="1">
      <c r="A75" s="636">
        <v>26</v>
      </c>
      <c r="B75" s="837" t="s">
        <v>616</v>
      </c>
      <c r="C75" s="837"/>
      <c r="D75" s="837"/>
      <c r="E75" s="837"/>
      <c r="F75" s="837"/>
      <c r="G75" s="837"/>
      <c r="H75" s="837"/>
      <c r="I75" s="837"/>
      <c r="J75" s="837"/>
      <c r="K75" s="837"/>
      <c r="L75" s="837"/>
      <c r="M75" s="837"/>
      <c r="N75" s="837"/>
      <c r="O75" s="638"/>
      <c r="P75" s="634"/>
      <c r="Q75" s="634"/>
      <c r="R75" s="639"/>
      <c r="S75" s="624"/>
      <c r="T75" s="624"/>
      <c r="U75" s="610"/>
      <c r="V75" s="610"/>
      <c r="W75" s="610"/>
      <c r="X75" s="610"/>
      <c r="Y75" s="610"/>
      <c r="Z75" s="610"/>
      <c r="AA75" s="610"/>
      <c r="AB75" s="610"/>
      <c r="AC75" s="610"/>
      <c r="AD75" s="610"/>
      <c r="AE75" s="610"/>
      <c r="AF75" s="610"/>
      <c r="AG75" s="610"/>
      <c r="AH75" s="610"/>
      <c r="AI75" s="610"/>
      <c r="AJ75" s="610"/>
      <c r="AK75" s="610"/>
      <c r="AL75" s="610"/>
      <c r="AM75" s="610"/>
      <c r="AN75" s="610"/>
      <c r="AO75" s="610"/>
      <c r="AP75" s="610"/>
      <c r="AQ75" s="610"/>
      <c r="AR75" s="610"/>
      <c r="AS75" s="610"/>
      <c r="AT75" s="610"/>
      <c r="AU75" s="610"/>
      <c r="AV75" s="610"/>
      <c r="AW75" s="610"/>
      <c r="AX75" s="610"/>
      <c r="AY75" s="610"/>
      <c r="AZ75" s="610"/>
      <c r="BA75" s="610"/>
      <c r="BB75" s="610"/>
      <c r="BC75" s="610"/>
      <c r="BD75" s="610"/>
      <c r="BE75" s="610"/>
      <c r="BF75" s="610"/>
      <c r="BG75" s="610"/>
      <c r="BH75" s="610"/>
      <c r="BI75" s="610"/>
      <c r="BJ75" s="610"/>
      <c r="BK75" s="610"/>
      <c r="BL75" s="610"/>
      <c r="BM75" s="610"/>
      <c r="BN75" s="610"/>
      <c r="BO75" s="610"/>
      <c r="BP75" s="610"/>
      <c r="BQ75" s="610"/>
      <c r="BR75" s="610"/>
      <c r="BS75" s="610"/>
      <c r="BT75" s="610"/>
      <c r="BU75" s="610"/>
      <c r="BV75" s="610"/>
      <c r="BW75" s="610"/>
      <c r="BX75" s="610"/>
      <c r="BY75" s="610"/>
      <c r="BZ75" s="610"/>
      <c r="CA75" s="610"/>
      <c r="CB75" s="610"/>
      <c r="CC75" s="610"/>
      <c r="CD75" s="610"/>
      <c r="CE75" s="610"/>
      <c r="CF75" s="610"/>
      <c r="CG75" s="610"/>
      <c r="CH75" s="610"/>
      <c r="CI75" s="610"/>
      <c r="CJ75" s="610"/>
      <c r="CK75" s="610"/>
      <c r="CL75" s="610"/>
      <c r="CM75" s="610"/>
      <c r="CN75" s="610"/>
      <c r="CO75" s="610"/>
      <c r="CP75" s="610"/>
      <c r="CQ75" s="610"/>
      <c r="CR75" s="610"/>
      <c r="CS75" s="610"/>
      <c r="CT75" s="610"/>
      <c r="CU75" s="610"/>
      <c r="CV75" s="610"/>
      <c r="CW75" s="610"/>
      <c r="CX75" s="610"/>
      <c r="CY75" s="610"/>
      <c r="CZ75" s="610"/>
      <c r="DA75" s="610"/>
      <c r="DB75" s="610"/>
      <c r="DC75" s="610"/>
      <c r="DD75" s="610"/>
      <c r="DE75" s="610"/>
      <c r="DF75" s="610"/>
      <c r="DG75" s="610"/>
      <c r="DH75" s="610"/>
      <c r="DI75" s="610"/>
      <c r="DJ75" s="610"/>
      <c r="DK75" s="610"/>
      <c r="DL75" s="610"/>
      <c r="DM75" s="610"/>
      <c r="DN75" s="610"/>
      <c r="DO75" s="610"/>
      <c r="DP75" s="610"/>
      <c r="DQ75" s="610"/>
      <c r="DR75" s="610"/>
      <c r="DS75" s="610"/>
      <c r="DT75" s="610"/>
      <c r="DU75" s="610"/>
      <c r="DV75" s="610"/>
      <c r="DW75" s="610"/>
      <c r="DX75" s="610"/>
      <c r="DY75" s="610"/>
      <c r="DZ75" s="610"/>
      <c r="EA75" s="610"/>
      <c r="EB75" s="610"/>
      <c r="EC75" s="610"/>
      <c r="ED75" s="610"/>
      <c r="EE75" s="610"/>
      <c r="EF75" s="610"/>
      <c r="EG75" s="610"/>
      <c r="EH75" s="610"/>
      <c r="EI75" s="610"/>
      <c r="EJ75" s="610"/>
      <c r="EK75" s="610"/>
      <c r="EL75" s="610"/>
      <c r="EM75" s="610"/>
      <c r="EN75" s="610"/>
      <c r="EO75" s="610"/>
      <c r="EP75" s="610"/>
      <c r="EQ75" s="610"/>
      <c r="ER75" s="610"/>
      <c r="ES75" s="610"/>
      <c r="ET75" s="610"/>
      <c r="EU75" s="610"/>
      <c r="EV75" s="610"/>
      <c r="EW75" s="610"/>
      <c r="EX75" s="610"/>
      <c r="EY75" s="610"/>
      <c r="EZ75" s="610"/>
      <c r="FA75" s="610"/>
      <c r="FB75" s="610"/>
      <c r="FC75" s="610"/>
      <c r="FD75" s="610"/>
      <c r="FE75" s="610"/>
      <c r="FF75" s="610"/>
      <c r="FG75" s="610"/>
      <c r="FH75" s="610"/>
      <c r="FI75" s="610"/>
      <c r="FJ75" s="610"/>
      <c r="FK75" s="610"/>
      <c r="FL75" s="610"/>
      <c r="FM75" s="610"/>
      <c r="FN75" s="610"/>
      <c r="FO75" s="610"/>
      <c r="FP75" s="610"/>
      <c r="FQ75" s="610"/>
      <c r="FR75" s="610"/>
      <c r="FS75" s="610"/>
      <c r="FT75" s="610"/>
      <c r="FU75" s="610"/>
      <c r="FV75" s="610"/>
      <c r="FW75" s="610"/>
      <c r="FX75" s="610"/>
      <c r="FY75" s="610"/>
      <c r="FZ75" s="610"/>
      <c r="GA75" s="610"/>
      <c r="GB75" s="610"/>
      <c r="GC75" s="610"/>
      <c r="GD75" s="610"/>
      <c r="GE75" s="610"/>
      <c r="GF75" s="610"/>
      <c r="GG75" s="610"/>
      <c r="GH75" s="610"/>
      <c r="GI75" s="610"/>
      <c r="GJ75" s="610"/>
      <c r="GK75" s="610"/>
      <c r="GL75" s="610"/>
      <c r="GM75" s="610"/>
      <c r="GN75" s="610"/>
      <c r="GO75" s="610"/>
      <c r="GP75" s="610"/>
      <c r="GQ75" s="610"/>
      <c r="GR75" s="610"/>
      <c r="GS75" s="610"/>
      <c r="GT75" s="610"/>
      <c r="GU75" s="610"/>
      <c r="GV75" s="610"/>
      <c r="GW75" s="610"/>
      <c r="GX75" s="610"/>
      <c r="GY75" s="610"/>
      <c r="GZ75" s="610"/>
      <c r="HA75" s="610"/>
      <c r="HB75" s="610"/>
      <c r="HC75" s="610"/>
      <c r="HD75" s="610"/>
      <c r="HE75" s="610"/>
      <c r="HF75" s="610"/>
      <c r="HG75" s="610"/>
      <c r="HH75" s="610"/>
      <c r="HI75" s="610"/>
      <c r="HJ75" s="610"/>
      <c r="HK75" s="610"/>
      <c r="HL75" s="610"/>
      <c r="HM75" s="610"/>
      <c r="HN75" s="610"/>
      <c r="HO75" s="610"/>
      <c r="HP75" s="610"/>
      <c r="HQ75" s="610"/>
      <c r="HR75" s="610"/>
      <c r="HS75" s="610"/>
      <c r="HT75" s="610"/>
    </row>
    <row r="76" spans="1:228" s="611" customFormat="1" ht="17.25" customHeight="1">
      <c r="A76" s="636"/>
      <c r="B76" s="837" t="s">
        <v>617</v>
      </c>
      <c r="C76" s="837" t="s">
        <v>540</v>
      </c>
      <c r="D76" s="837" t="s">
        <v>540</v>
      </c>
      <c r="E76" s="837" t="s">
        <v>540</v>
      </c>
      <c r="F76" s="837" t="s">
        <v>540</v>
      </c>
      <c r="G76" s="837" t="s">
        <v>540</v>
      </c>
      <c r="H76" s="837" t="s">
        <v>540</v>
      </c>
      <c r="I76" s="837" t="s">
        <v>540</v>
      </c>
      <c r="J76" s="837" t="s">
        <v>540</v>
      </c>
      <c r="K76" s="837" t="s">
        <v>540</v>
      </c>
      <c r="L76" s="837" t="s">
        <v>540</v>
      </c>
      <c r="M76" s="837" t="s">
        <v>540</v>
      </c>
      <c r="N76" s="837" t="s">
        <v>540</v>
      </c>
      <c r="O76" s="638">
        <v>1</v>
      </c>
      <c r="P76" s="638" t="s">
        <v>114</v>
      </c>
      <c r="Q76" s="634">
        <v>833.4</v>
      </c>
      <c r="R76" s="639">
        <f t="shared" ref="R76:R84" si="6">O76*Q76</f>
        <v>833.4</v>
      </c>
      <c r="S76" s="624"/>
      <c r="T76" s="624"/>
      <c r="U76" s="610">
        <f>250*0.5*8</f>
        <v>1000</v>
      </c>
      <c r="V76" s="610"/>
      <c r="W76" s="610"/>
      <c r="X76" s="610"/>
      <c r="Y76" s="610"/>
      <c r="Z76" s="610"/>
      <c r="AA76" s="610"/>
      <c r="AB76" s="610"/>
      <c r="AC76" s="610"/>
      <c r="AD76" s="610"/>
      <c r="AE76" s="610"/>
      <c r="AF76" s="610"/>
      <c r="AG76" s="610"/>
      <c r="AH76" s="610"/>
      <c r="AI76" s="610"/>
      <c r="AJ76" s="610"/>
      <c r="AK76" s="610"/>
      <c r="AL76" s="610"/>
      <c r="AM76" s="610"/>
      <c r="AN76" s="610"/>
      <c r="AO76" s="610"/>
      <c r="AP76" s="610"/>
      <c r="AQ76" s="610"/>
      <c r="AR76" s="610"/>
      <c r="AS76" s="610"/>
      <c r="AT76" s="610"/>
      <c r="AU76" s="610"/>
      <c r="AV76" s="610"/>
      <c r="AW76" s="610"/>
      <c r="AX76" s="610"/>
      <c r="AY76" s="610"/>
      <c r="AZ76" s="610"/>
      <c r="BA76" s="610"/>
      <c r="BB76" s="610"/>
      <c r="BC76" s="610"/>
      <c r="BD76" s="610"/>
      <c r="BE76" s="610"/>
      <c r="BF76" s="610"/>
      <c r="BG76" s="610"/>
      <c r="BH76" s="610"/>
      <c r="BI76" s="610"/>
      <c r="BJ76" s="610"/>
      <c r="BK76" s="610"/>
      <c r="BL76" s="610"/>
      <c r="BM76" s="610"/>
      <c r="BN76" s="610"/>
      <c r="BO76" s="610"/>
      <c r="BP76" s="610"/>
      <c r="BQ76" s="610"/>
      <c r="BR76" s="610"/>
      <c r="BS76" s="610"/>
      <c r="BT76" s="610"/>
      <c r="BU76" s="610"/>
      <c r="BV76" s="610"/>
      <c r="BW76" s="610"/>
      <c r="BX76" s="610"/>
      <c r="BY76" s="610"/>
      <c r="BZ76" s="610"/>
      <c r="CA76" s="610"/>
      <c r="CB76" s="610"/>
      <c r="CC76" s="610"/>
      <c r="CD76" s="610"/>
      <c r="CE76" s="610"/>
      <c r="CF76" s="610"/>
      <c r="CG76" s="610"/>
      <c r="CH76" s="610"/>
      <c r="CI76" s="610"/>
      <c r="CJ76" s="610"/>
      <c r="CK76" s="610"/>
      <c r="CL76" s="610"/>
      <c r="CM76" s="610"/>
      <c r="CN76" s="610"/>
      <c r="CO76" s="610"/>
      <c r="CP76" s="610"/>
      <c r="CQ76" s="610"/>
      <c r="CR76" s="610"/>
      <c r="CS76" s="610"/>
      <c r="CT76" s="610"/>
      <c r="CU76" s="610"/>
      <c r="CV76" s="610"/>
      <c r="CW76" s="610"/>
      <c r="CX76" s="610"/>
      <c r="CY76" s="610"/>
      <c r="CZ76" s="610"/>
      <c r="DA76" s="610"/>
      <c r="DB76" s="610"/>
      <c r="DC76" s="610"/>
      <c r="DD76" s="610"/>
      <c r="DE76" s="610"/>
      <c r="DF76" s="610"/>
      <c r="DG76" s="610"/>
      <c r="DH76" s="610"/>
      <c r="DI76" s="610"/>
      <c r="DJ76" s="610"/>
      <c r="DK76" s="610"/>
      <c r="DL76" s="610"/>
      <c r="DM76" s="610"/>
      <c r="DN76" s="610"/>
      <c r="DO76" s="610"/>
      <c r="DP76" s="610"/>
      <c r="DQ76" s="610"/>
      <c r="DR76" s="610"/>
      <c r="DS76" s="610"/>
      <c r="DT76" s="610"/>
      <c r="DU76" s="610"/>
      <c r="DV76" s="610"/>
      <c r="DW76" s="610"/>
      <c r="DX76" s="610"/>
      <c r="DY76" s="610"/>
      <c r="DZ76" s="610"/>
      <c r="EA76" s="610"/>
      <c r="EB76" s="610"/>
      <c r="EC76" s="610"/>
      <c r="ED76" s="610"/>
      <c r="EE76" s="610"/>
      <c r="EF76" s="610"/>
      <c r="EG76" s="610"/>
      <c r="EH76" s="610"/>
      <c r="EI76" s="610"/>
      <c r="EJ76" s="610"/>
      <c r="EK76" s="610"/>
      <c r="EL76" s="610"/>
      <c r="EM76" s="610"/>
      <c r="EN76" s="610"/>
      <c r="EO76" s="610"/>
      <c r="EP76" s="610"/>
      <c r="EQ76" s="610"/>
      <c r="ER76" s="610"/>
      <c r="ES76" s="610"/>
      <c r="ET76" s="610"/>
      <c r="EU76" s="610"/>
      <c r="EV76" s="610"/>
      <c r="EW76" s="610"/>
      <c r="EX76" s="610"/>
      <c r="EY76" s="610"/>
      <c r="EZ76" s="610"/>
      <c r="FA76" s="610"/>
      <c r="FB76" s="610"/>
      <c r="FC76" s="610"/>
      <c r="FD76" s="610"/>
      <c r="FE76" s="610"/>
      <c r="FF76" s="610"/>
      <c r="FG76" s="610"/>
      <c r="FH76" s="610"/>
      <c r="FI76" s="610"/>
      <c r="FJ76" s="610"/>
      <c r="FK76" s="610"/>
      <c r="FL76" s="610"/>
      <c r="FM76" s="610"/>
      <c r="FN76" s="610"/>
      <c r="FO76" s="610"/>
      <c r="FP76" s="610"/>
      <c r="FQ76" s="610"/>
      <c r="FR76" s="610"/>
      <c r="FS76" s="610"/>
      <c r="FT76" s="610"/>
      <c r="FU76" s="610"/>
      <c r="FV76" s="610"/>
      <c r="FW76" s="610"/>
      <c r="FX76" s="610"/>
      <c r="FY76" s="610"/>
      <c r="FZ76" s="610"/>
      <c r="GA76" s="610"/>
      <c r="GB76" s="610"/>
      <c r="GC76" s="610"/>
      <c r="GD76" s="610"/>
      <c r="GE76" s="610"/>
      <c r="GF76" s="610"/>
      <c r="GG76" s="610"/>
      <c r="GH76" s="610"/>
      <c r="GI76" s="610"/>
      <c r="GJ76" s="610"/>
      <c r="GK76" s="610"/>
      <c r="GL76" s="610"/>
      <c r="GM76" s="610"/>
      <c r="GN76" s="610"/>
      <c r="GO76" s="610"/>
      <c r="GP76" s="610"/>
      <c r="GQ76" s="610"/>
      <c r="GR76" s="610"/>
      <c r="GS76" s="610"/>
      <c r="GT76" s="610"/>
      <c r="GU76" s="610"/>
      <c r="GV76" s="610"/>
      <c r="GW76" s="610"/>
      <c r="GX76" s="610"/>
      <c r="GY76" s="610"/>
      <c r="GZ76" s="610"/>
      <c r="HA76" s="610"/>
      <c r="HB76" s="610"/>
      <c r="HC76" s="610"/>
      <c r="HD76" s="610"/>
      <c r="HE76" s="610"/>
      <c r="HF76" s="610"/>
      <c r="HG76" s="610"/>
      <c r="HH76" s="610"/>
      <c r="HI76" s="610"/>
      <c r="HJ76" s="610"/>
      <c r="HK76" s="610"/>
      <c r="HL76" s="610"/>
      <c r="HM76" s="610"/>
      <c r="HN76" s="610"/>
      <c r="HO76" s="610"/>
      <c r="HP76" s="610"/>
      <c r="HQ76" s="610"/>
      <c r="HR76" s="610"/>
      <c r="HS76" s="610"/>
      <c r="HT76" s="610"/>
    </row>
    <row r="77" spans="1:228" s="611" customFormat="1" ht="17.25" customHeight="1">
      <c r="A77" s="636"/>
      <c r="B77" s="837" t="s">
        <v>618</v>
      </c>
      <c r="C77" s="837" t="s">
        <v>541</v>
      </c>
      <c r="D77" s="837" t="s">
        <v>541</v>
      </c>
      <c r="E77" s="837" t="s">
        <v>541</v>
      </c>
      <c r="F77" s="837" t="s">
        <v>541</v>
      </c>
      <c r="G77" s="837" t="s">
        <v>541</v>
      </c>
      <c r="H77" s="837" t="s">
        <v>541</v>
      </c>
      <c r="I77" s="837" t="s">
        <v>541</v>
      </c>
      <c r="J77" s="837" t="s">
        <v>541</v>
      </c>
      <c r="K77" s="837" t="s">
        <v>541</v>
      </c>
      <c r="L77" s="837" t="s">
        <v>541</v>
      </c>
      <c r="M77" s="837" t="s">
        <v>541</v>
      </c>
      <c r="N77" s="837" t="s">
        <v>541</v>
      </c>
      <c r="O77" s="638">
        <v>1</v>
      </c>
      <c r="P77" s="638" t="s">
        <v>114</v>
      </c>
      <c r="Q77" s="634">
        <v>1990.78</v>
      </c>
      <c r="R77" s="639">
        <f t="shared" si="6"/>
        <v>1990.78</v>
      </c>
      <c r="S77" s="624"/>
      <c r="T77" s="624"/>
      <c r="U77" s="610"/>
      <c r="V77" s="610"/>
      <c r="W77" s="610"/>
      <c r="X77" s="610"/>
      <c r="Y77" s="610"/>
      <c r="Z77" s="610"/>
      <c r="AA77" s="610"/>
      <c r="AB77" s="610"/>
      <c r="AC77" s="610"/>
      <c r="AD77" s="610"/>
      <c r="AE77" s="610"/>
      <c r="AF77" s="610"/>
      <c r="AG77" s="610"/>
      <c r="AH77" s="610"/>
      <c r="AI77" s="610"/>
      <c r="AJ77" s="610"/>
      <c r="AK77" s="610"/>
      <c r="AL77" s="610"/>
      <c r="AM77" s="610"/>
      <c r="AN77" s="610"/>
      <c r="AO77" s="610"/>
      <c r="AP77" s="610"/>
      <c r="AQ77" s="610"/>
      <c r="AR77" s="610"/>
      <c r="AS77" s="610"/>
      <c r="AT77" s="610"/>
      <c r="AU77" s="610"/>
      <c r="AV77" s="610"/>
      <c r="AW77" s="610"/>
      <c r="AX77" s="610"/>
      <c r="AY77" s="610"/>
      <c r="AZ77" s="610"/>
      <c r="BA77" s="610"/>
      <c r="BB77" s="610"/>
      <c r="BC77" s="610"/>
      <c r="BD77" s="610"/>
      <c r="BE77" s="610"/>
      <c r="BF77" s="610"/>
      <c r="BG77" s="610"/>
      <c r="BH77" s="610"/>
      <c r="BI77" s="610"/>
      <c r="BJ77" s="610"/>
      <c r="BK77" s="610"/>
      <c r="BL77" s="610"/>
      <c r="BM77" s="610"/>
      <c r="BN77" s="610"/>
      <c r="BO77" s="610"/>
      <c r="BP77" s="610"/>
      <c r="BQ77" s="610"/>
      <c r="BR77" s="610"/>
      <c r="BS77" s="610"/>
      <c r="BT77" s="610"/>
      <c r="BU77" s="610"/>
      <c r="BV77" s="610"/>
      <c r="BW77" s="610"/>
      <c r="BX77" s="610"/>
      <c r="BY77" s="610"/>
      <c r="BZ77" s="610"/>
      <c r="CA77" s="610"/>
      <c r="CB77" s="610"/>
      <c r="CC77" s="610"/>
      <c r="CD77" s="610"/>
      <c r="CE77" s="610"/>
      <c r="CF77" s="610"/>
      <c r="CG77" s="610"/>
      <c r="CH77" s="610"/>
      <c r="CI77" s="610"/>
      <c r="CJ77" s="610"/>
      <c r="CK77" s="610"/>
      <c r="CL77" s="610"/>
      <c r="CM77" s="610"/>
      <c r="CN77" s="610"/>
      <c r="CO77" s="610"/>
      <c r="CP77" s="610"/>
      <c r="CQ77" s="610"/>
      <c r="CR77" s="610"/>
      <c r="CS77" s="610"/>
      <c r="CT77" s="610"/>
      <c r="CU77" s="610"/>
      <c r="CV77" s="610"/>
      <c r="CW77" s="610"/>
      <c r="CX77" s="610"/>
      <c r="CY77" s="610"/>
      <c r="CZ77" s="610"/>
      <c r="DA77" s="610"/>
      <c r="DB77" s="610"/>
      <c r="DC77" s="610"/>
      <c r="DD77" s="610"/>
      <c r="DE77" s="610"/>
      <c r="DF77" s="610"/>
      <c r="DG77" s="610"/>
      <c r="DH77" s="610"/>
      <c r="DI77" s="610"/>
      <c r="DJ77" s="610"/>
      <c r="DK77" s="610"/>
      <c r="DL77" s="610"/>
      <c r="DM77" s="610"/>
      <c r="DN77" s="610"/>
      <c r="DO77" s="610"/>
      <c r="DP77" s="610"/>
      <c r="DQ77" s="610"/>
      <c r="DR77" s="610"/>
      <c r="DS77" s="610"/>
      <c r="DT77" s="610"/>
      <c r="DU77" s="610"/>
      <c r="DV77" s="610"/>
      <c r="DW77" s="610"/>
      <c r="DX77" s="610"/>
      <c r="DY77" s="610"/>
      <c r="DZ77" s="610"/>
      <c r="EA77" s="610"/>
      <c r="EB77" s="610"/>
      <c r="EC77" s="610"/>
      <c r="ED77" s="610"/>
      <c r="EE77" s="610"/>
      <c r="EF77" s="610"/>
      <c r="EG77" s="610"/>
      <c r="EH77" s="610"/>
      <c r="EI77" s="610"/>
      <c r="EJ77" s="610"/>
      <c r="EK77" s="610"/>
      <c r="EL77" s="610"/>
      <c r="EM77" s="610"/>
      <c r="EN77" s="610"/>
      <c r="EO77" s="610"/>
      <c r="EP77" s="610"/>
      <c r="EQ77" s="610"/>
      <c r="ER77" s="610"/>
      <c r="ES77" s="610"/>
      <c r="ET77" s="610"/>
      <c r="EU77" s="610"/>
      <c r="EV77" s="610"/>
      <c r="EW77" s="610"/>
      <c r="EX77" s="610"/>
      <c r="EY77" s="610"/>
      <c r="EZ77" s="610"/>
      <c r="FA77" s="610"/>
      <c r="FB77" s="610"/>
      <c r="FC77" s="610"/>
      <c r="FD77" s="610"/>
      <c r="FE77" s="610"/>
      <c r="FF77" s="610"/>
      <c r="FG77" s="610"/>
      <c r="FH77" s="610"/>
      <c r="FI77" s="610"/>
      <c r="FJ77" s="610"/>
      <c r="FK77" s="610"/>
      <c r="FL77" s="610"/>
      <c r="FM77" s="610"/>
      <c r="FN77" s="610"/>
      <c r="FO77" s="610"/>
      <c r="FP77" s="610"/>
      <c r="FQ77" s="610"/>
      <c r="FR77" s="610"/>
      <c r="FS77" s="610"/>
      <c r="FT77" s="610"/>
      <c r="FU77" s="610"/>
      <c r="FV77" s="610"/>
      <c r="FW77" s="610"/>
      <c r="FX77" s="610"/>
      <c r="FY77" s="610"/>
      <c r="FZ77" s="610"/>
      <c r="GA77" s="610"/>
      <c r="GB77" s="610"/>
      <c r="GC77" s="610"/>
      <c r="GD77" s="610"/>
      <c r="GE77" s="610"/>
      <c r="GF77" s="610"/>
      <c r="GG77" s="610"/>
      <c r="GH77" s="610"/>
      <c r="GI77" s="610"/>
      <c r="GJ77" s="610"/>
      <c r="GK77" s="610"/>
      <c r="GL77" s="610"/>
      <c r="GM77" s="610"/>
      <c r="GN77" s="610"/>
      <c r="GO77" s="610"/>
      <c r="GP77" s="610"/>
      <c r="GQ77" s="610"/>
      <c r="GR77" s="610"/>
      <c r="GS77" s="610"/>
      <c r="GT77" s="610"/>
      <c r="GU77" s="610"/>
      <c r="GV77" s="610"/>
      <c r="GW77" s="610"/>
      <c r="GX77" s="610"/>
      <c r="GY77" s="610"/>
      <c r="GZ77" s="610"/>
      <c r="HA77" s="610"/>
      <c r="HB77" s="610"/>
      <c r="HC77" s="610"/>
      <c r="HD77" s="610"/>
      <c r="HE77" s="610"/>
      <c r="HF77" s="610"/>
      <c r="HG77" s="610"/>
      <c r="HH77" s="610"/>
      <c r="HI77" s="610"/>
      <c r="HJ77" s="610"/>
      <c r="HK77" s="610"/>
      <c r="HL77" s="610"/>
      <c r="HM77" s="610"/>
      <c r="HN77" s="610"/>
      <c r="HO77" s="610"/>
      <c r="HP77" s="610"/>
      <c r="HQ77" s="610"/>
      <c r="HR77" s="610"/>
      <c r="HS77" s="610"/>
      <c r="HT77" s="610"/>
    </row>
    <row r="78" spans="1:228" s="611" customFormat="1" ht="17.25" customHeight="1">
      <c r="A78" s="636"/>
      <c r="B78" s="837" t="s">
        <v>619</v>
      </c>
      <c r="C78" s="837" t="s">
        <v>542</v>
      </c>
      <c r="D78" s="837" t="s">
        <v>542</v>
      </c>
      <c r="E78" s="837" t="s">
        <v>542</v>
      </c>
      <c r="F78" s="837" t="s">
        <v>542</v>
      </c>
      <c r="G78" s="837" t="s">
        <v>542</v>
      </c>
      <c r="H78" s="837" t="s">
        <v>542</v>
      </c>
      <c r="I78" s="837" t="s">
        <v>542</v>
      </c>
      <c r="J78" s="837" t="s">
        <v>542</v>
      </c>
      <c r="K78" s="837" t="s">
        <v>542</v>
      </c>
      <c r="L78" s="837" t="s">
        <v>542</v>
      </c>
      <c r="M78" s="837" t="s">
        <v>542</v>
      </c>
      <c r="N78" s="837" t="s">
        <v>542</v>
      </c>
      <c r="O78" s="638">
        <v>1</v>
      </c>
      <c r="P78" s="638" t="s">
        <v>9</v>
      </c>
      <c r="Q78" s="634">
        <v>915</v>
      </c>
      <c r="R78" s="639">
        <f t="shared" si="6"/>
        <v>915</v>
      </c>
      <c r="S78" s="624"/>
      <c r="T78" s="624"/>
      <c r="U78" s="610">
        <v>915</v>
      </c>
      <c r="V78" s="610"/>
      <c r="W78" s="610"/>
      <c r="X78" s="610"/>
      <c r="Y78" s="610"/>
      <c r="Z78" s="610"/>
      <c r="AA78" s="610"/>
      <c r="AB78" s="610"/>
      <c r="AC78" s="610"/>
      <c r="AD78" s="610"/>
      <c r="AE78" s="610"/>
      <c r="AF78" s="610"/>
      <c r="AG78" s="610"/>
      <c r="AH78" s="610"/>
      <c r="AI78" s="610"/>
      <c r="AJ78" s="610"/>
      <c r="AK78" s="610"/>
      <c r="AL78" s="610"/>
      <c r="AM78" s="610"/>
      <c r="AN78" s="610"/>
      <c r="AO78" s="610"/>
      <c r="AP78" s="610"/>
      <c r="AQ78" s="610"/>
      <c r="AR78" s="610"/>
      <c r="AS78" s="610"/>
      <c r="AT78" s="610"/>
      <c r="AU78" s="610"/>
      <c r="AV78" s="610"/>
      <c r="AW78" s="610"/>
      <c r="AX78" s="610"/>
      <c r="AY78" s="610"/>
      <c r="AZ78" s="610"/>
      <c r="BA78" s="610"/>
      <c r="BB78" s="610"/>
      <c r="BC78" s="610"/>
      <c r="BD78" s="610"/>
      <c r="BE78" s="610"/>
      <c r="BF78" s="610"/>
      <c r="BG78" s="610"/>
      <c r="BH78" s="610"/>
      <c r="BI78" s="610"/>
      <c r="BJ78" s="610"/>
      <c r="BK78" s="610"/>
      <c r="BL78" s="610"/>
      <c r="BM78" s="610"/>
      <c r="BN78" s="610"/>
      <c r="BO78" s="610"/>
      <c r="BP78" s="610"/>
      <c r="BQ78" s="610"/>
      <c r="BR78" s="610"/>
      <c r="BS78" s="610"/>
      <c r="BT78" s="610"/>
      <c r="BU78" s="610"/>
      <c r="BV78" s="610"/>
      <c r="BW78" s="610"/>
      <c r="BX78" s="610"/>
      <c r="BY78" s="610"/>
      <c r="BZ78" s="610"/>
      <c r="CA78" s="610"/>
      <c r="CB78" s="610"/>
      <c r="CC78" s="610"/>
      <c r="CD78" s="610"/>
      <c r="CE78" s="610"/>
      <c r="CF78" s="610"/>
      <c r="CG78" s="610"/>
      <c r="CH78" s="610"/>
      <c r="CI78" s="610"/>
      <c r="CJ78" s="610"/>
      <c r="CK78" s="610"/>
      <c r="CL78" s="610"/>
      <c r="CM78" s="610"/>
      <c r="CN78" s="610"/>
      <c r="CO78" s="610"/>
      <c r="CP78" s="610"/>
      <c r="CQ78" s="610"/>
      <c r="CR78" s="610"/>
      <c r="CS78" s="610"/>
      <c r="CT78" s="610"/>
      <c r="CU78" s="610"/>
      <c r="CV78" s="610"/>
      <c r="CW78" s="610"/>
      <c r="CX78" s="610"/>
      <c r="CY78" s="610"/>
      <c r="CZ78" s="610"/>
      <c r="DA78" s="610"/>
      <c r="DB78" s="610"/>
      <c r="DC78" s="610"/>
      <c r="DD78" s="610"/>
      <c r="DE78" s="610"/>
      <c r="DF78" s="610"/>
      <c r="DG78" s="610"/>
      <c r="DH78" s="610"/>
      <c r="DI78" s="610"/>
      <c r="DJ78" s="610"/>
      <c r="DK78" s="610"/>
      <c r="DL78" s="610"/>
      <c r="DM78" s="610"/>
      <c r="DN78" s="610"/>
      <c r="DO78" s="610"/>
      <c r="DP78" s="610"/>
      <c r="DQ78" s="610"/>
      <c r="DR78" s="610"/>
      <c r="DS78" s="610"/>
      <c r="DT78" s="610"/>
      <c r="DU78" s="610"/>
      <c r="DV78" s="610"/>
      <c r="DW78" s="610"/>
      <c r="DX78" s="610"/>
      <c r="DY78" s="610"/>
      <c r="DZ78" s="610"/>
      <c r="EA78" s="610"/>
      <c r="EB78" s="610"/>
      <c r="EC78" s="610"/>
      <c r="ED78" s="610"/>
      <c r="EE78" s="610"/>
      <c r="EF78" s="610"/>
      <c r="EG78" s="610"/>
      <c r="EH78" s="610"/>
      <c r="EI78" s="610"/>
      <c r="EJ78" s="610"/>
      <c r="EK78" s="610"/>
      <c r="EL78" s="610"/>
      <c r="EM78" s="610"/>
      <c r="EN78" s="610"/>
      <c r="EO78" s="610"/>
      <c r="EP78" s="610"/>
      <c r="EQ78" s="610"/>
      <c r="ER78" s="610"/>
      <c r="ES78" s="610"/>
      <c r="ET78" s="610"/>
      <c r="EU78" s="610"/>
      <c r="EV78" s="610"/>
      <c r="EW78" s="610"/>
      <c r="EX78" s="610"/>
      <c r="EY78" s="610"/>
      <c r="EZ78" s="610"/>
      <c r="FA78" s="610"/>
      <c r="FB78" s="610"/>
      <c r="FC78" s="610"/>
      <c r="FD78" s="610"/>
      <c r="FE78" s="610"/>
      <c r="FF78" s="610"/>
      <c r="FG78" s="610"/>
      <c r="FH78" s="610"/>
      <c r="FI78" s="610"/>
      <c r="FJ78" s="610"/>
      <c r="FK78" s="610"/>
      <c r="FL78" s="610"/>
      <c r="FM78" s="610"/>
      <c r="FN78" s="610"/>
      <c r="FO78" s="610"/>
      <c r="FP78" s="610"/>
      <c r="FQ78" s="610"/>
      <c r="FR78" s="610"/>
      <c r="FS78" s="610"/>
      <c r="FT78" s="610"/>
      <c r="FU78" s="610"/>
      <c r="FV78" s="610"/>
      <c r="FW78" s="610"/>
      <c r="FX78" s="610"/>
      <c r="FY78" s="610"/>
      <c r="FZ78" s="610"/>
      <c r="GA78" s="610"/>
      <c r="GB78" s="610"/>
      <c r="GC78" s="610"/>
      <c r="GD78" s="610"/>
      <c r="GE78" s="610"/>
      <c r="GF78" s="610"/>
      <c r="GG78" s="610"/>
      <c r="GH78" s="610"/>
      <c r="GI78" s="610"/>
      <c r="GJ78" s="610"/>
      <c r="GK78" s="610"/>
      <c r="GL78" s="610"/>
      <c r="GM78" s="610"/>
      <c r="GN78" s="610"/>
      <c r="GO78" s="610"/>
      <c r="GP78" s="610"/>
      <c r="GQ78" s="610"/>
      <c r="GR78" s="610"/>
      <c r="GS78" s="610"/>
      <c r="GT78" s="610"/>
      <c r="GU78" s="610"/>
      <c r="GV78" s="610"/>
      <c r="GW78" s="610"/>
      <c r="GX78" s="610"/>
      <c r="GY78" s="610"/>
      <c r="GZ78" s="610"/>
      <c r="HA78" s="610"/>
      <c r="HB78" s="610"/>
      <c r="HC78" s="610"/>
      <c r="HD78" s="610"/>
      <c r="HE78" s="610"/>
      <c r="HF78" s="610"/>
      <c r="HG78" s="610"/>
      <c r="HH78" s="610"/>
      <c r="HI78" s="610"/>
      <c r="HJ78" s="610"/>
      <c r="HK78" s="610"/>
      <c r="HL78" s="610"/>
      <c r="HM78" s="610"/>
      <c r="HN78" s="610"/>
      <c r="HO78" s="610"/>
      <c r="HP78" s="610"/>
      <c r="HQ78" s="610"/>
      <c r="HR78" s="610"/>
      <c r="HS78" s="610"/>
      <c r="HT78" s="610"/>
    </row>
    <row r="79" spans="1:228" s="611" customFormat="1" ht="17.25" customHeight="1">
      <c r="A79" s="636"/>
      <c r="B79" s="837" t="s">
        <v>620</v>
      </c>
      <c r="C79" s="837" t="s">
        <v>543</v>
      </c>
      <c r="D79" s="837" t="s">
        <v>543</v>
      </c>
      <c r="E79" s="837" t="s">
        <v>543</v>
      </c>
      <c r="F79" s="837" t="s">
        <v>543</v>
      </c>
      <c r="G79" s="837" t="s">
        <v>543</v>
      </c>
      <c r="H79" s="837" t="s">
        <v>543</v>
      </c>
      <c r="I79" s="837" t="s">
        <v>543</v>
      </c>
      <c r="J79" s="837" t="s">
        <v>543</v>
      </c>
      <c r="K79" s="837" t="s">
        <v>543</v>
      </c>
      <c r="L79" s="837" t="s">
        <v>543</v>
      </c>
      <c r="M79" s="837" t="s">
        <v>543</v>
      </c>
      <c r="N79" s="837" t="s">
        <v>543</v>
      </c>
      <c r="O79" s="638">
        <v>1</v>
      </c>
      <c r="P79" s="638" t="s">
        <v>9</v>
      </c>
      <c r="Q79" s="634">
        <v>2240</v>
      </c>
      <c r="R79" s="639">
        <f t="shared" si="6"/>
        <v>2240</v>
      </c>
      <c r="S79" s="624"/>
      <c r="T79" s="624"/>
      <c r="U79" s="621">
        <v>2240</v>
      </c>
      <c r="V79" s="622"/>
      <c r="W79" s="623"/>
      <c r="X79" s="623"/>
      <c r="Y79" s="624"/>
      <c r="Z79" s="610"/>
      <c r="AA79" s="610"/>
      <c r="AB79" s="610"/>
      <c r="AC79" s="610"/>
      <c r="AD79" s="610"/>
      <c r="AE79" s="610"/>
      <c r="AF79" s="610"/>
      <c r="AG79" s="610"/>
      <c r="AH79" s="610"/>
      <c r="AI79" s="610"/>
      <c r="AJ79" s="610"/>
      <c r="AK79" s="610"/>
      <c r="AL79" s="610"/>
      <c r="AM79" s="610"/>
      <c r="AN79" s="610"/>
      <c r="AO79" s="610"/>
      <c r="AP79" s="610"/>
      <c r="AQ79" s="610"/>
      <c r="AR79" s="610"/>
      <c r="AS79" s="610"/>
      <c r="AT79" s="610"/>
      <c r="AU79" s="610"/>
      <c r="AV79" s="610"/>
      <c r="AW79" s="610"/>
      <c r="AX79" s="610"/>
      <c r="AY79" s="610"/>
      <c r="AZ79" s="610"/>
      <c r="BA79" s="610"/>
      <c r="BB79" s="610"/>
      <c r="BC79" s="610"/>
      <c r="BD79" s="610"/>
      <c r="BE79" s="610"/>
      <c r="BF79" s="610"/>
      <c r="BG79" s="610"/>
      <c r="BH79" s="610"/>
      <c r="BI79" s="610"/>
      <c r="BJ79" s="610"/>
      <c r="BK79" s="610"/>
      <c r="BL79" s="610"/>
      <c r="BM79" s="610"/>
      <c r="BN79" s="610"/>
      <c r="BO79" s="610"/>
      <c r="BP79" s="610"/>
      <c r="BQ79" s="610"/>
      <c r="BR79" s="610"/>
      <c r="BS79" s="610"/>
      <c r="BT79" s="610"/>
      <c r="BU79" s="610"/>
      <c r="BV79" s="610"/>
      <c r="BW79" s="610"/>
      <c r="BX79" s="610"/>
      <c r="BY79" s="610"/>
      <c r="BZ79" s="610"/>
      <c r="CA79" s="610"/>
      <c r="CB79" s="610"/>
      <c r="CC79" s="610"/>
      <c r="CD79" s="610"/>
      <c r="CE79" s="610"/>
      <c r="CF79" s="610"/>
      <c r="CG79" s="610"/>
      <c r="CH79" s="610"/>
      <c r="CI79" s="610"/>
      <c r="CJ79" s="610"/>
      <c r="CK79" s="610"/>
      <c r="CL79" s="610"/>
      <c r="CM79" s="610"/>
      <c r="CN79" s="610"/>
      <c r="CO79" s="610"/>
      <c r="CP79" s="610"/>
      <c r="CQ79" s="610"/>
      <c r="CR79" s="610"/>
      <c r="CS79" s="610"/>
      <c r="CT79" s="610"/>
      <c r="CU79" s="610"/>
      <c r="CV79" s="610"/>
      <c r="CW79" s="610"/>
      <c r="CX79" s="610"/>
      <c r="CY79" s="610"/>
      <c r="CZ79" s="610"/>
      <c r="DA79" s="610"/>
      <c r="DB79" s="610"/>
      <c r="DC79" s="610"/>
      <c r="DD79" s="610"/>
      <c r="DE79" s="610"/>
      <c r="DF79" s="610"/>
      <c r="DG79" s="610"/>
      <c r="DH79" s="610"/>
      <c r="DI79" s="610"/>
      <c r="DJ79" s="610"/>
      <c r="DK79" s="610"/>
      <c r="DL79" s="610"/>
      <c r="DM79" s="610"/>
      <c r="DN79" s="610"/>
      <c r="DO79" s="610"/>
      <c r="DP79" s="610"/>
      <c r="DQ79" s="610"/>
      <c r="DR79" s="610"/>
      <c r="DS79" s="610"/>
      <c r="DT79" s="610"/>
      <c r="DU79" s="610"/>
      <c r="DV79" s="610"/>
      <c r="DW79" s="610"/>
      <c r="DX79" s="610"/>
      <c r="DY79" s="610"/>
      <c r="DZ79" s="610"/>
      <c r="EA79" s="610"/>
      <c r="EB79" s="610"/>
      <c r="EC79" s="610"/>
      <c r="ED79" s="610"/>
      <c r="EE79" s="610"/>
      <c r="EF79" s="610"/>
      <c r="EG79" s="610"/>
      <c r="EH79" s="610"/>
      <c r="EI79" s="610"/>
      <c r="EJ79" s="610"/>
      <c r="EK79" s="610"/>
      <c r="EL79" s="610"/>
      <c r="EM79" s="610"/>
      <c r="EN79" s="610"/>
      <c r="EO79" s="610"/>
      <c r="EP79" s="610"/>
      <c r="EQ79" s="610"/>
      <c r="ER79" s="610"/>
      <c r="ES79" s="610"/>
      <c r="ET79" s="610"/>
      <c r="EU79" s="610"/>
      <c r="EV79" s="610"/>
      <c r="EW79" s="610"/>
      <c r="EX79" s="610"/>
      <c r="EY79" s="610"/>
      <c r="EZ79" s="610"/>
      <c r="FA79" s="610"/>
      <c r="FB79" s="610"/>
      <c r="FC79" s="610"/>
      <c r="FD79" s="610"/>
      <c r="FE79" s="610"/>
      <c r="FF79" s="610"/>
      <c r="FG79" s="610"/>
      <c r="FH79" s="610"/>
      <c r="FI79" s="610"/>
      <c r="FJ79" s="610"/>
      <c r="FK79" s="610"/>
      <c r="FL79" s="610"/>
      <c r="FM79" s="610"/>
      <c r="FN79" s="610"/>
      <c r="FO79" s="610"/>
      <c r="FP79" s="610"/>
      <c r="FQ79" s="610"/>
      <c r="FR79" s="610"/>
      <c r="FS79" s="610"/>
      <c r="FT79" s="610"/>
      <c r="FU79" s="610"/>
      <c r="FV79" s="610"/>
      <c r="FW79" s="610"/>
      <c r="FX79" s="610"/>
      <c r="FY79" s="610"/>
      <c r="FZ79" s="610"/>
      <c r="GA79" s="610"/>
      <c r="GB79" s="610"/>
      <c r="GC79" s="610"/>
      <c r="GD79" s="610"/>
      <c r="GE79" s="610"/>
      <c r="GF79" s="610"/>
      <c r="GG79" s="610"/>
      <c r="GH79" s="610"/>
      <c r="GI79" s="610"/>
      <c r="GJ79" s="610"/>
      <c r="GK79" s="610"/>
      <c r="GL79" s="610"/>
      <c r="GM79" s="610"/>
      <c r="GN79" s="610"/>
      <c r="GO79" s="610"/>
      <c r="GP79" s="610"/>
      <c r="GQ79" s="610"/>
      <c r="GR79" s="610"/>
      <c r="GS79" s="610"/>
      <c r="GT79" s="610"/>
      <c r="GU79" s="610"/>
      <c r="GV79" s="610"/>
      <c r="GW79" s="610"/>
      <c r="GX79" s="610"/>
      <c r="GY79" s="610"/>
      <c r="GZ79" s="610"/>
      <c r="HA79" s="610"/>
      <c r="HB79" s="610"/>
      <c r="HC79" s="610"/>
      <c r="HD79" s="610"/>
      <c r="HE79" s="610"/>
      <c r="HF79" s="610"/>
      <c r="HG79" s="610"/>
      <c r="HH79" s="610"/>
      <c r="HI79" s="610"/>
      <c r="HJ79" s="610"/>
      <c r="HK79" s="610"/>
      <c r="HL79" s="610"/>
      <c r="HM79" s="610"/>
      <c r="HN79" s="610"/>
      <c r="HO79" s="610"/>
      <c r="HP79" s="610"/>
      <c r="HQ79" s="610"/>
      <c r="HR79" s="610"/>
      <c r="HS79" s="610"/>
      <c r="HT79" s="610"/>
    </row>
    <row r="80" spans="1:228" s="611" customFormat="1" ht="16.5" customHeight="1">
      <c r="A80" s="636">
        <v>27</v>
      </c>
      <c r="B80" s="837" t="s">
        <v>546</v>
      </c>
      <c r="C80" s="837" t="s">
        <v>544</v>
      </c>
      <c r="D80" s="837" t="s">
        <v>544</v>
      </c>
      <c r="E80" s="837" t="s">
        <v>544</v>
      </c>
      <c r="F80" s="837" t="s">
        <v>544</v>
      </c>
      <c r="G80" s="837" t="s">
        <v>544</v>
      </c>
      <c r="H80" s="837" t="s">
        <v>544</v>
      </c>
      <c r="I80" s="837" t="s">
        <v>544</v>
      </c>
      <c r="J80" s="837" t="s">
        <v>544</v>
      </c>
      <c r="K80" s="837" t="s">
        <v>544</v>
      </c>
      <c r="L80" s="837" t="s">
        <v>544</v>
      </c>
      <c r="M80" s="837" t="s">
        <v>544</v>
      </c>
      <c r="N80" s="837" t="s">
        <v>544</v>
      </c>
      <c r="O80" s="638">
        <v>1</v>
      </c>
      <c r="P80" s="638" t="s">
        <v>379</v>
      </c>
      <c r="Q80" s="634" t="e">
        <f>(#REF!)*1.0536</f>
        <v>#REF!</v>
      </c>
      <c r="R80" s="639" t="e">
        <f t="shared" si="6"/>
        <v>#REF!</v>
      </c>
      <c r="S80" s="624"/>
      <c r="T80" s="624"/>
      <c r="U80" s="621"/>
      <c r="V80" s="622"/>
      <c r="W80" s="623"/>
      <c r="X80" s="623"/>
      <c r="Y80" s="624"/>
      <c r="Z80" s="610"/>
      <c r="AA80" s="610"/>
      <c r="AB80" s="610"/>
      <c r="AC80" s="610"/>
      <c r="AD80" s="610"/>
      <c r="AE80" s="610"/>
      <c r="AF80" s="610"/>
      <c r="AG80" s="610"/>
      <c r="AH80" s="610"/>
      <c r="AI80" s="610"/>
      <c r="AJ80" s="610"/>
      <c r="AK80" s="610"/>
      <c r="AL80" s="610"/>
      <c r="AM80" s="610"/>
      <c r="AN80" s="610"/>
      <c r="AO80" s="610"/>
      <c r="AP80" s="610"/>
      <c r="AQ80" s="610"/>
      <c r="AR80" s="610"/>
      <c r="AS80" s="610"/>
      <c r="AT80" s="610"/>
      <c r="AU80" s="610"/>
      <c r="AV80" s="610"/>
      <c r="AW80" s="610"/>
      <c r="AX80" s="610"/>
      <c r="AY80" s="610"/>
      <c r="AZ80" s="610"/>
      <c r="BA80" s="610"/>
      <c r="BB80" s="610"/>
      <c r="BC80" s="610"/>
      <c r="BD80" s="610"/>
      <c r="BE80" s="610"/>
      <c r="BF80" s="610"/>
      <c r="BG80" s="610"/>
      <c r="BH80" s="610"/>
      <c r="BI80" s="610"/>
      <c r="BJ80" s="610"/>
      <c r="BK80" s="610"/>
      <c r="BL80" s="610"/>
      <c r="BM80" s="610"/>
      <c r="BN80" s="610"/>
      <c r="BO80" s="610"/>
      <c r="BP80" s="610"/>
      <c r="BQ80" s="610"/>
      <c r="BR80" s="610"/>
      <c r="BS80" s="610"/>
      <c r="BT80" s="610"/>
      <c r="BU80" s="610"/>
      <c r="BV80" s="610"/>
      <c r="BW80" s="610"/>
      <c r="BX80" s="610"/>
      <c r="BY80" s="610"/>
      <c r="BZ80" s="610"/>
      <c r="CA80" s="610"/>
      <c r="CB80" s="610"/>
      <c r="CC80" s="610"/>
      <c r="CD80" s="610"/>
      <c r="CE80" s="610"/>
      <c r="CF80" s="610"/>
      <c r="CG80" s="610"/>
      <c r="CH80" s="610"/>
      <c r="CI80" s="610"/>
      <c r="CJ80" s="610"/>
      <c r="CK80" s="610"/>
      <c r="CL80" s="610"/>
      <c r="CM80" s="610"/>
      <c r="CN80" s="610"/>
      <c r="CO80" s="610"/>
      <c r="CP80" s="610"/>
      <c r="CQ80" s="610"/>
      <c r="CR80" s="610"/>
      <c r="CS80" s="610"/>
      <c r="CT80" s="610"/>
      <c r="CU80" s="610"/>
      <c r="CV80" s="610"/>
      <c r="CW80" s="610"/>
      <c r="CX80" s="610"/>
      <c r="CY80" s="610"/>
      <c r="CZ80" s="610"/>
      <c r="DA80" s="610"/>
      <c r="DB80" s="610"/>
      <c r="DC80" s="610"/>
      <c r="DD80" s="610"/>
      <c r="DE80" s="610"/>
      <c r="DF80" s="610"/>
      <c r="DG80" s="610"/>
      <c r="DH80" s="610"/>
      <c r="DI80" s="610"/>
      <c r="DJ80" s="610"/>
      <c r="DK80" s="610"/>
      <c r="DL80" s="610"/>
      <c r="DM80" s="610"/>
      <c r="DN80" s="610"/>
      <c r="DO80" s="610"/>
      <c r="DP80" s="610"/>
      <c r="DQ80" s="610"/>
      <c r="DR80" s="610"/>
      <c r="DS80" s="610"/>
      <c r="DT80" s="610"/>
      <c r="DU80" s="610"/>
      <c r="DV80" s="610"/>
      <c r="DW80" s="610"/>
      <c r="DX80" s="610"/>
      <c r="DY80" s="610"/>
      <c r="DZ80" s="610"/>
      <c r="EA80" s="610"/>
      <c r="EB80" s="610"/>
      <c r="EC80" s="610"/>
      <c r="ED80" s="610"/>
      <c r="EE80" s="610"/>
      <c r="EF80" s="610"/>
      <c r="EG80" s="610"/>
      <c r="EH80" s="610"/>
      <c r="EI80" s="610"/>
      <c r="EJ80" s="610"/>
      <c r="EK80" s="610"/>
      <c r="EL80" s="610"/>
      <c r="EM80" s="610"/>
      <c r="EN80" s="610"/>
      <c r="EO80" s="610"/>
      <c r="EP80" s="610"/>
      <c r="EQ80" s="610"/>
      <c r="ER80" s="610"/>
      <c r="ES80" s="610"/>
      <c r="ET80" s="610"/>
      <c r="EU80" s="610"/>
      <c r="EV80" s="610"/>
      <c r="EW80" s="610"/>
      <c r="EX80" s="610"/>
      <c r="EY80" s="610"/>
      <c r="EZ80" s="610"/>
      <c r="FA80" s="610"/>
      <c r="FB80" s="610"/>
      <c r="FC80" s="610"/>
      <c r="FD80" s="610"/>
      <c r="FE80" s="610"/>
      <c r="FF80" s="610"/>
      <c r="FG80" s="610"/>
      <c r="FH80" s="610"/>
      <c r="FI80" s="610"/>
      <c r="FJ80" s="610"/>
      <c r="FK80" s="610"/>
      <c r="FL80" s="610"/>
      <c r="FM80" s="610"/>
      <c r="FN80" s="610"/>
      <c r="FO80" s="610"/>
      <c r="FP80" s="610"/>
      <c r="FQ80" s="610"/>
      <c r="FR80" s="610"/>
      <c r="FS80" s="610"/>
      <c r="FT80" s="610"/>
      <c r="FU80" s="610"/>
      <c r="FV80" s="610"/>
      <c r="FW80" s="610"/>
      <c r="FX80" s="610"/>
      <c r="FY80" s="610"/>
      <c r="FZ80" s="610"/>
      <c r="GA80" s="610"/>
      <c r="GB80" s="610"/>
      <c r="GC80" s="610"/>
      <c r="GD80" s="610"/>
      <c r="GE80" s="610"/>
      <c r="GF80" s="610"/>
      <c r="GG80" s="610"/>
      <c r="GH80" s="610"/>
      <c r="GI80" s="610"/>
      <c r="GJ80" s="610"/>
      <c r="GK80" s="610"/>
      <c r="GL80" s="610"/>
      <c r="GM80" s="610"/>
      <c r="GN80" s="610"/>
      <c r="GO80" s="610"/>
      <c r="GP80" s="610"/>
      <c r="GQ80" s="610"/>
      <c r="GR80" s="610"/>
      <c r="GS80" s="610"/>
      <c r="GT80" s="610"/>
      <c r="GU80" s="610"/>
      <c r="GV80" s="610"/>
      <c r="GW80" s="610"/>
      <c r="GX80" s="610"/>
      <c r="GY80" s="610"/>
      <c r="GZ80" s="610"/>
      <c r="HA80" s="610"/>
      <c r="HB80" s="610"/>
      <c r="HC80" s="610"/>
      <c r="HD80" s="610"/>
      <c r="HE80" s="610"/>
      <c r="HF80" s="610"/>
      <c r="HG80" s="610"/>
      <c r="HH80" s="610"/>
      <c r="HI80" s="610"/>
      <c r="HJ80" s="610"/>
      <c r="HK80" s="610"/>
      <c r="HL80" s="610"/>
      <c r="HM80" s="610"/>
      <c r="HN80" s="610"/>
      <c r="HO80" s="610"/>
      <c r="HP80" s="610"/>
      <c r="HQ80" s="610"/>
      <c r="HR80" s="610"/>
      <c r="HS80" s="610"/>
      <c r="HT80" s="610"/>
    </row>
    <row r="81" spans="1:228" s="611" customFormat="1" ht="26.25" customHeight="1">
      <c r="A81" s="636">
        <v>28</v>
      </c>
      <c r="B81" s="837" t="s">
        <v>547</v>
      </c>
      <c r="C81" s="837" t="s">
        <v>544</v>
      </c>
      <c r="D81" s="837" t="s">
        <v>544</v>
      </c>
      <c r="E81" s="837" t="s">
        <v>544</v>
      </c>
      <c r="F81" s="837" t="s">
        <v>544</v>
      </c>
      <c r="G81" s="837" t="s">
        <v>544</v>
      </c>
      <c r="H81" s="837" t="s">
        <v>544</v>
      </c>
      <c r="I81" s="837" t="s">
        <v>544</v>
      </c>
      <c r="J81" s="837" t="s">
        <v>544</v>
      </c>
      <c r="K81" s="837" t="s">
        <v>544</v>
      </c>
      <c r="L81" s="837" t="s">
        <v>544</v>
      </c>
      <c r="M81" s="837" t="s">
        <v>544</v>
      </c>
      <c r="N81" s="837" t="s">
        <v>544</v>
      </c>
      <c r="O81" s="638">
        <v>1</v>
      </c>
      <c r="P81" s="638" t="s">
        <v>379</v>
      </c>
      <c r="Q81" s="634" t="e">
        <f>(#REF!)*1.0536</f>
        <v>#REF!</v>
      </c>
      <c r="R81" s="639" t="e">
        <f t="shared" si="6"/>
        <v>#REF!</v>
      </c>
      <c r="S81" s="624"/>
      <c r="T81" s="624"/>
      <c r="U81" s="621"/>
      <c r="V81" s="622"/>
      <c r="W81" s="623"/>
      <c r="X81" s="623"/>
      <c r="Y81" s="624"/>
      <c r="Z81" s="610"/>
      <c r="AA81" s="610"/>
      <c r="AB81" s="610"/>
      <c r="AC81" s="610"/>
      <c r="AD81" s="610"/>
      <c r="AE81" s="610"/>
      <c r="AF81" s="610"/>
      <c r="AG81" s="610"/>
      <c r="AH81" s="610"/>
      <c r="AI81" s="610"/>
      <c r="AJ81" s="610"/>
      <c r="AK81" s="610"/>
      <c r="AL81" s="610"/>
      <c r="AM81" s="610"/>
      <c r="AN81" s="610"/>
      <c r="AO81" s="610"/>
      <c r="AP81" s="610"/>
      <c r="AQ81" s="610"/>
      <c r="AR81" s="610"/>
      <c r="AS81" s="610"/>
      <c r="AT81" s="610"/>
      <c r="AU81" s="610"/>
      <c r="AV81" s="610"/>
      <c r="AW81" s="610"/>
      <c r="AX81" s="610"/>
      <c r="AY81" s="610"/>
      <c r="AZ81" s="610"/>
      <c r="BA81" s="610"/>
      <c r="BB81" s="610"/>
      <c r="BC81" s="610"/>
      <c r="BD81" s="610"/>
      <c r="BE81" s="610"/>
      <c r="BF81" s="610"/>
      <c r="BG81" s="610"/>
      <c r="BH81" s="610"/>
      <c r="BI81" s="610"/>
      <c r="BJ81" s="610"/>
      <c r="BK81" s="610"/>
      <c r="BL81" s="610"/>
      <c r="BM81" s="610"/>
      <c r="BN81" s="610"/>
      <c r="BO81" s="610"/>
      <c r="BP81" s="610"/>
      <c r="BQ81" s="610"/>
      <c r="BR81" s="610"/>
      <c r="BS81" s="610"/>
      <c r="BT81" s="610"/>
      <c r="BU81" s="610"/>
      <c r="BV81" s="610"/>
      <c r="BW81" s="610"/>
      <c r="BX81" s="610"/>
      <c r="BY81" s="610"/>
      <c r="BZ81" s="610"/>
      <c r="CA81" s="610"/>
      <c r="CB81" s="610"/>
      <c r="CC81" s="610"/>
      <c r="CD81" s="610"/>
      <c r="CE81" s="610"/>
      <c r="CF81" s="610"/>
      <c r="CG81" s="610"/>
      <c r="CH81" s="610"/>
      <c r="CI81" s="610"/>
      <c r="CJ81" s="610"/>
      <c r="CK81" s="610"/>
      <c r="CL81" s="610"/>
      <c r="CM81" s="610"/>
      <c r="CN81" s="610"/>
      <c r="CO81" s="610"/>
      <c r="CP81" s="610"/>
      <c r="CQ81" s="610"/>
      <c r="CR81" s="610"/>
      <c r="CS81" s="610"/>
      <c r="CT81" s="610"/>
      <c r="CU81" s="610"/>
      <c r="CV81" s="610"/>
      <c r="CW81" s="610"/>
      <c r="CX81" s="610"/>
      <c r="CY81" s="610"/>
      <c r="CZ81" s="610"/>
      <c r="DA81" s="610"/>
      <c r="DB81" s="610"/>
      <c r="DC81" s="610"/>
      <c r="DD81" s="610"/>
      <c r="DE81" s="610"/>
      <c r="DF81" s="610"/>
      <c r="DG81" s="610"/>
      <c r="DH81" s="610"/>
      <c r="DI81" s="610"/>
      <c r="DJ81" s="610"/>
      <c r="DK81" s="610"/>
      <c r="DL81" s="610"/>
      <c r="DM81" s="610"/>
      <c r="DN81" s="610"/>
      <c r="DO81" s="610"/>
      <c r="DP81" s="610"/>
      <c r="DQ81" s="610"/>
      <c r="DR81" s="610"/>
      <c r="DS81" s="610"/>
      <c r="DT81" s="610"/>
      <c r="DU81" s="610"/>
      <c r="DV81" s="610"/>
      <c r="DW81" s="610"/>
      <c r="DX81" s="610"/>
      <c r="DY81" s="610"/>
      <c r="DZ81" s="610"/>
      <c r="EA81" s="610"/>
      <c r="EB81" s="610"/>
      <c r="EC81" s="610"/>
      <c r="ED81" s="610"/>
      <c r="EE81" s="610"/>
      <c r="EF81" s="610"/>
      <c r="EG81" s="610"/>
      <c r="EH81" s="610"/>
      <c r="EI81" s="610"/>
      <c r="EJ81" s="610"/>
      <c r="EK81" s="610"/>
      <c r="EL81" s="610"/>
      <c r="EM81" s="610"/>
      <c r="EN81" s="610"/>
      <c r="EO81" s="610"/>
      <c r="EP81" s="610"/>
      <c r="EQ81" s="610"/>
      <c r="ER81" s="610"/>
      <c r="ES81" s="610"/>
      <c r="ET81" s="610"/>
      <c r="EU81" s="610"/>
      <c r="EV81" s="610"/>
      <c r="EW81" s="610"/>
      <c r="EX81" s="610"/>
      <c r="EY81" s="610"/>
      <c r="EZ81" s="610"/>
      <c r="FA81" s="610"/>
      <c r="FB81" s="610"/>
      <c r="FC81" s="610"/>
      <c r="FD81" s="610"/>
      <c r="FE81" s="610"/>
      <c r="FF81" s="610"/>
      <c r="FG81" s="610"/>
      <c r="FH81" s="610"/>
      <c r="FI81" s="610"/>
      <c r="FJ81" s="610"/>
      <c r="FK81" s="610"/>
      <c r="FL81" s="610"/>
      <c r="FM81" s="610"/>
      <c r="FN81" s="610"/>
      <c r="FO81" s="610"/>
      <c r="FP81" s="610"/>
      <c r="FQ81" s="610"/>
      <c r="FR81" s="610"/>
      <c r="FS81" s="610"/>
      <c r="FT81" s="610"/>
      <c r="FU81" s="610"/>
      <c r="FV81" s="610"/>
      <c r="FW81" s="610"/>
      <c r="FX81" s="610"/>
      <c r="FY81" s="610"/>
      <c r="FZ81" s="610"/>
      <c r="GA81" s="610"/>
      <c r="GB81" s="610"/>
      <c r="GC81" s="610"/>
      <c r="GD81" s="610"/>
      <c r="GE81" s="610"/>
      <c r="GF81" s="610"/>
      <c r="GG81" s="610"/>
      <c r="GH81" s="610"/>
      <c r="GI81" s="610"/>
      <c r="GJ81" s="610"/>
      <c r="GK81" s="610"/>
      <c r="GL81" s="610"/>
      <c r="GM81" s="610"/>
      <c r="GN81" s="610"/>
      <c r="GO81" s="610"/>
      <c r="GP81" s="610"/>
      <c r="GQ81" s="610"/>
      <c r="GR81" s="610"/>
      <c r="GS81" s="610"/>
      <c r="GT81" s="610"/>
      <c r="GU81" s="610"/>
      <c r="GV81" s="610"/>
      <c r="GW81" s="610"/>
      <c r="GX81" s="610"/>
      <c r="GY81" s="610"/>
      <c r="GZ81" s="610"/>
      <c r="HA81" s="610"/>
      <c r="HB81" s="610"/>
      <c r="HC81" s="610"/>
      <c r="HD81" s="610"/>
      <c r="HE81" s="610"/>
      <c r="HF81" s="610"/>
      <c r="HG81" s="610"/>
      <c r="HH81" s="610"/>
      <c r="HI81" s="610"/>
      <c r="HJ81" s="610"/>
      <c r="HK81" s="610"/>
      <c r="HL81" s="610"/>
      <c r="HM81" s="610"/>
      <c r="HN81" s="610"/>
      <c r="HO81" s="610"/>
      <c r="HP81" s="610"/>
      <c r="HQ81" s="610"/>
      <c r="HR81" s="610"/>
      <c r="HS81" s="610"/>
      <c r="HT81" s="610"/>
    </row>
    <row r="82" spans="1:228" s="611" customFormat="1" ht="26.25" customHeight="1">
      <c r="A82" s="636">
        <v>29</v>
      </c>
      <c r="B82" s="837" t="s">
        <v>585</v>
      </c>
      <c r="C82" s="837" t="s">
        <v>544</v>
      </c>
      <c r="D82" s="837" t="s">
        <v>544</v>
      </c>
      <c r="E82" s="837" t="s">
        <v>544</v>
      </c>
      <c r="F82" s="837" t="s">
        <v>544</v>
      </c>
      <c r="G82" s="837" t="s">
        <v>544</v>
      </c>
      <c r="H82" s="837" t="s">
        <v>544</v>
      </c>
      <c r="I82" s="837" t="s">
        <v>544</v>
      </c>
      <c r="J82" s="837" t="s">
        <v>544</v>
      </c>
      <c r="K82" s="837" t="s">
        <v>544</v>
      </c>
      <c r="L82" s="837" t="s">
        <v>544</v>
      </c>
      <c r="M82" s="837" t="s">
        <v>544</v>
      </c>
      <c r="N82" s="837" t="s">
        <v>544</v>
      </c>
      <c r="O82" s="638">
        <v>1</v>
      </c>
      <c r="P82" s="638" t="s">
        <v>586</v>
      </c>
      <c r="Q82" s="634" t="e">
        <f>#REF!*1.0536</f>
        <v>#REF!</v>
      </c>
      <c r="R82" s="639" t="e">
        <f t="shared" si="6"/>
        <v>#REF!</v>
      </c>
      <c r="S82" s="624"/>
      <c r="T82" s="624"/>
      <c r="U82" s="621"/>
      <c r="V82" s="622"/>
      <c r="W82" s="623"/>
      <c r="X82" s="623"/>
      <c r="Y82" s="624"/>
      <c r="Z82" s="610"/>
      <c r="AA82" s="610"/>
      <c r="AB82" s="610"/>
      <c r="AC82" s="610"/>
      <c r="AD82" s="610"/>
      <c r="AE82" s="610"/>
      <c r="AF82" s="610"/>
      <c r="AG82" s="610"/>
      <c r="AH82" s="610"/>
      <c r="AI82" s="610"/>
      <c r="AJ82" s="610"/>
      <c r="AK82" s="610"/>
      <c r="AL82" s="610"/>
      <c r="AM82" s="610"/>
      <c r="AN82" s="610"/>
      <c r="AO82" s="610"/>
      <c r="AP82" s="610"/>
      <c r="AQ82" s="610"/>
      <c r="AR82" s="610"/>
      <c r="AS82" s="610"/>
      <c r="AT82" s="610"/>
      <c r="AU82" s="610"/>
      <c r="AV82" s="610"/>
      <c r="AW82" s="610"/>
      <c r="AX82" s="610"/>
      <c r="AY82" s="610"/>
      <c r="AZ82" s="610"/>
      <c r="BA82" s="610"/>
      <c r="BB82" s="610"/>
      <c r="BC82" s="610"/>
      <c r="BD82" s="610"/>
      <c r="BE82" s="610"/>
      <c r="BF82" s="610"/>
      <c r="BG82" s="610"/>
      <c r="BH82" s="610"/>
      <c r="BI82" s="610"/>
      <c r="BJ82" s="610"/>
      <c r="BK82" s="610"/>
      <c r="BL82" s="610"/>
      <c r="BM82" s="610"/>
      <c r="BN82" s="610"/>
      <c r="BO82" s="610"/>
      <c r="BP82" s="610"/>
      <c r="BQ82" s="610"/>
      <c r="BR82" s="610"/>
      <c r="BS82" s="610"/>
      <c r="BT82" s="610"/>
      <c r="BU82" s="610"/>
      <c r="BV82" s="610"/>
      <c r="BW82" s="610"/>
      <c r="BX82" s="610"/>
      <c r="BY82" s="610"/>
      <c r="BZ82" s="610"/>
      <c r="CA82" s="610"/>
      <c r="CB82" s="610"/>
      <c r="CC82" s="610"/>
      <c r="CD82" s="610"/>
      <c r="CE82" s="610"/>
      <c r="CF82" s="610"/>
      <c r="CG82" s="610"/>
      <c r="CH82" s="610"/>
      <c r="CI82" s="610"/>
      <c r="CJ82" s="610"/>
      <c r="CK82" s="610"/>
      <c r="CL82" s="610"/>
      <c r="CM82" s="610"/>
      <c r="CN82" s="610"/>
      <c r="CO82" s="610"/>
      <c r="CP82" s="610"/>
      <c r="CQ82" s="610"/>
      <c r="CR82" s="610"/>
      <c r="CS82" s="610"/>
      <c r="CT82" s="610"/>
      <c r="CU82" s="610"/>
      <c r="CV82" s="610"/>
      <c r="CW82" s="610"/>
      <c r="CX82" s="610"/>
      <c r="CY82" s="610"/>
      <c r="CZ82" s="610"/>
      <c r="DA82" s="610"/>
      <c r="DB82" s="610"/>
      <c r="DC82" s="610"/>
      <c r="DD82" s="610"/>
      <c r="DE82" s="610"/>
      <c r="DF82" s="610"/>
      <c r="DG82" s="610"/>
      <c r="DH82" s="610"/>
      <c r="DI82" s="610"/>
      <c r="DJ82" s="610"/>
      <c r="DK82" s="610"/>
      <c r="DL82" s="610"/>
      <c r="DM82" s="610"/>
      <c r="DN82" s="610"/>
      <c r="DO82" s="610"/>
      <c r="DP82" s="610"/>
      <c r="DQ82" s="610"/>
      <c r="DR82" s="610"/>
      <c r="DS82" s="610"/>
      <c r="DT82" s="610"/>
      <c r="DU82" s="610"/>
      <c r="DV82" s="610"/>
      <c r="DW82" s="610"/>
      <c r="DX82" s="610"/>
      <c r="DY82" s="610"/>
      <c r="DZ82" s="610"/>
      <c r="EA82" s="610"/>
      <c r="EB82" s="610"/>
      <c r="EC82" s="610"/>
      <c r="ED82" s="610"/>
      <c r="EE82" s="610"/>
      <c r="EF82" s="610"/>
      <c r="EG82" s="610"/>
      <c r="EH82" s="610"/>
      <c r="EI82" s="610"/>
      <c r="EJ82" s="610"/>
      <c r="EK82" s="610"/>
      <c r="EL82" s="610"/>
      <c r="EM82" s="610"/>
      <c r="EN82" s="610"/>
      <c r="EO82" s="610"/>
      <c r="EP82" s="610"/>
      <c r="EQ82" s="610"/>
      <c r="ER82" s="610"/>
      <c r="ES82" s="610"/>
      <c r="ET82" s="610"/>
      <c r="EU82" s="610"/>
      <c r="EV82" s="610"/>
      <c r="EW82" s="610"/>
      <c r="EX82" s="610"/>
      <c r="EY82" s="610"/>
      <c r="EZ82" s="610"/>
      <c r="FA82" s="610"/>
      <c r="FB82" s="610"/>
      <c r="FC82" s="610"/>
      <c r="FD82" s="610"/>
      <c r="FE82" s="610"/>
      <c r="FF82" s="610"/>
      <c r="FG82" s="610"/>
      <c r="FH82" s="610"/>
      <c r="FI82" s="610"/>
      <c r="FJ82" s="610"/>
      <c r="FK82" s="610"/>
      <c r="FL82" s="610"/>
      <c r="FM82" s="610"/>
      <c r="FN82" s="610"/>
      <c r="FO82" s="610"/>
      <c r="FP82" s="610"/>
      <c r="FQ82" s="610"/>
      <c r="FR82" s="610"/>
      <c r="FS82" s="610"/>
      <c r="FT82" s="610"/>
      <c r="FU82" s="610"/>
      <c r="FV82" s="610"/>
      <c r="FW82" s="610"/>
      <c r="FX82" s="610"/>
      <c r="FY82" s="610"/>
      <c r="FZ82" s="610"/>
      <c r="GA82" s="610"/>
      <c r="GB82" s="610"/>
      <c r="GC82" s="610"/>
      <c r="GD82" s="610"/>
      <c r="GE82" s="610"/>
      <c r="GF82" s="610"/>
      <c r="GG82" s="610"/>
      <c r="GH82" s="610"/>
      <c r="GI82" s="610"/>
      <c r="GJ82" s="610"/>
      <c r="GK82" s="610"/>
      <c r="GL82" s="610"/>
      <c r="GM82" s="610"/>
      <c r="GN82" s="610"/>
      <c r="GO82" s="610"/>
      <c r="GP82" s="610"/>
      <c r="GQ82" s="610"/>
      <c r="GR82" s="610"/>
      <c r="GS82" s="610"/>
      <c r="GT82" s="610"/>
      <c r="GU82" s="610"/>
      <c r="GV82" s="610"/>
      <c r="GW82" s="610"/>
      <c r="GX82" s="610"/>
      <c r="GY82" s="610"/>
      <c r="GZ82" s="610"/>
      <c r="HA82" s="610"/>
      <c r="HB82" s="610"/>
      <c r="HC82" s="610"/>
      <c r="HD82" s="610"/>
      <c r="HE82" s="610"/>
      <c r="HF82" s="610"/>
      <c r="HG82" s="610"/>
      <c r="HH82" s="610"/>
      <c r="HI82" s="610"/>
      <c r="HJ82" s="610"/>
      <c r="HK82" s="610"/>
      <c r="HL82" s="610"/>
      <c r="HM82" s="610"/>
      <c r="HN82" s="610"/>
      <c r="HO82" s="610"/>
      <c r="HP82" s="610"/>
      <c r="HQ82" s="610"/>
      <c r="HR82" s="610"/>
      <c r="HS82" s="610"/>
      <c r="HT82" s="610"/>
    </row>
    <row r="83" spans="1:228" s="611" customFormat="1" ht="45" customHeight="1">
      <c r="A83" s="636">
        <v>30</v>
      </c>
      <c r="B83" s="837" t="s">
        <v>587</v>
      </c>
      <c r="C83" s="837"/>
      <c r="D83" s="837"/>
      <c r="E83" s="837"/>
      <c r="F83" s="837"/>
      <c r="G83" s="837"/>
      <c r="H83" s="837"/>
      <c r="I83" s="837"/>
      <c r="J83" s="837"/>
      <c r="K83" s="837"/>
      <c r="L83" s="837"/>
      <c r="M83" s="837"/>
      <c r="N83" s="837"/>
      <c r="O83" s="638">
        <v>1</v>
      </c>
      <c r="P83" s="638" t="s">
        <v>379</v>
      </c>
      <c r="Q83" s="634">
        <v>3000</v>
      </c>
      <c r="R83" s="639">
        <f t="shared" si="6"/>
        <v>3000</v>
      </c>
      <c r="S83" s="624"/>
      <c r="T83" s="624"/>
      <c r="U83" s="621"/>
      <c r="V83" s="622"/>
      <c r="W83" s="623"/>
      <c r="X83" s="623"/>
      <c r="Y83" s="624"/>
      <c r="Z83" s="610"/>
      <c r="AA83" s="610"/>
      <c r="AB83" s="610"/>
      <c r="AC83" s="610"/>
      <c r="AD83" s="610"/>
      <c r="AE83" s="610"/>
      <c r="AF83" s="610"/>
      <c r="AG83" s="610"/>
      <c r="AH83" s="610"/>
      <c r="AI83" s="610"/>
      <c r="AJ83" s="610"/>
      <c r="AK83" s="610"/>
      <c r="AL83" s="610"/>
      <c r="AM83" s="610"/>
      <c r="AN83" s="610"/>
      <c r="AO83" s="610"/>
      <c r="AP83" s="610"/>
      <c r="AQ83" s="610"/>
      <c r="AR83" s="610"/>
      <c r="AS83" s="610"/>
      <c r="AT83" s="610"/>
      <c r="AU83" s="610"/>
      <c r="AV83" s="610"/>
      <c r="AW83" s="610"/>
      <c r="AX83" s="610"/>
      <c r="AY83" s="610"/>
      <c r="AZ83" s="610"/>
      <c r="BA83" s="610"/>
      <c r="BB83" s="610"/>
      <c r="BC83" s="610"/>
      <c r="BD83" s="610"/>
      <c r="BE83" s="610"/>
      <c r="BF83" s="610"/>
      <c r="BG83" s="610"/>
      <c r="BH83" s="610"/>
      <c r="BI83" s="610"/>
      <c r="BJ83" s="610"/>
      <c r="BK83" s="610"/>
      <c r="BL83" s="610"/>
      <c r="BM83" s="610"/>
      <c r="BN83" s="610"/>
      <c r="BO83" s="610"/>
      <c r="BP83" s="610"/>
      <c r="BQ83" s="610"/>
      <c r="BR83" s="610"/>
      <c r="BS83" s="610"/>
      <c r="BT83" s="610"/>
      <c r="BU83" s="610"/>
      <c r="BV83" s="610"/>
      <c r="BW83" s="610"/>
      <c r="BX83" s="610"/>
      <c r="BY83" s="610"/>
      <c r="BZ83" s="610"/>
      <c r="CA83" s="610"/>
      <c r="CB83" s="610"/>
      <c r="CC83" s="610"/>
      <c r="CD83" s="610"/>
      <c r="CE83" s="610"/>
      <c r="CF83" s="610"/>
      <c r="CG83" s="610"/>
      <c r="CH83" s="610"/>
      <c r="CI83" s="610"/>
      <c r="CJ83" s="610"/>
      <c r="CK83" s="610"/>
      <c r="CL83" s="610"/>
      <c r="CM83" s="610"/>
      <c r="CN83" s="610"/>
      <c r="CO83" s="610"/>
      <c r="CP83" s="610"/>
      <c r="CQ83" s="610"/>
      <c r="CR83" s="610"/>
      <c r="CS83" s="610"/>
      <c r="CT83" s="610"/>
      <c r="CU83" s="610"/>
      <c r="CV83" s="610"/>
      <c r="CW83" s="610"/>
      <c r="CX83" s="610"/>
      <c r="CY83" s="610"/>
      <c r="CZ83" s="610"/>
      <c r="DA83" s="610"/>
      <c r="DB83" s="610"/>
      <c r="DC83" s="610"/>
      <c r="DD83" s="610"/>
      <c r="DE83" s="610"/>
      <c r="DF83" s="610"/>
      <c r="DG83" s="610"/>
      <c r="DH83" s="610"/>
      <c r="DI83" s="610"/>
      <c r="DJ83" s="610"/>
      <c r="DK83" s="610"/>
      <c r="DL83" s="610"/>
      <c r="DM83" s="610"/>
      <c r="DN83" s="610"/>
      <c r="DO83" s="610"/>
      <c r="DP83" s="610"/>
      <c r="DQ83" s="610"/>
      <c r="DR83" s="610"/>
      <c r="DS83" s="610"/>
      <c r="DT83" s="610"/>
      <c r="DU83" s="610"/>
      <c r="DV83" s="610"/>
      <c r="DW83" s="610"/>
      <c r="DX83" s="610"/>
      <c r="DY83" s="610"/>
      <c r="DZ83" s="610"/>
      <c r="EA83" s="610"/>
      <c r="EB83" s="610"/>
      <c r="EC83" s="610"/>
      <c r="ED83" s="610"/>
      <c r="EE83" s="610"/>
      <c r="EF83" s="610"/>
      <c r="EG83" s="610"/>
      <c r="EH83" s="610"/>
      <c r="EI83" s="610"/>
      <c r="EJ83" s="610"/>
      <c r="EK83" s="610"/>
      <c r="EL83" s="610"/>
      <c r="EM83" s="610"/>
      <c r="EN83" s="610"/>
      <c r="EO83" s="610"/>
      <c r="EP83" s="610"/>
      <c r="EQ83" s="610"/>
      <c r="ER83" s="610"/>
      <c r="ES83" s="610"/>
      <c r="ET83" s="610"/>
      <c r="EU83" s="610"/>
      <c r="EV83" s="610"/>
      <c r="EW83" s="610"/>
      <c r="EX83" s="610"/>
      <c r="EY83" s="610"/>
      <c r="EZ83" s="610"/>
      <c r="FA83" s="610"/>
      <c r="FB83" s="610"/>
      <c r="FC83" s="610"/>
      <c r="FD83" s="610"/>
      <c r="FE83" s="610"/>
      <c r="FF83" s="610"/>
      <c r="FG83" s="610"/>
      <c r="FH83" s="610"/>
      <c r="FI83" s="610"/>
      <c r="FJ83" s="610"/>
      <c r="FK83" s="610"/>
      <c r="FL83" s="610"/>
      <c r="FM83" s="610"/>
      <c r="FN83" s="610"/>
      <c r="FO83" s="610"/>
      <c r="FP83" s="610"/>
      <c r="FQ83" s="610"/>
      <c r="FR83" s="610"/>
      <c r="FS83" s="610"/>
      <c r="FT83" s="610"/>
      <c r="FU83" s="610"/>
      <c r="FV83" s="610"/>
      <c r="FW83" s="610"/>
      <c r="FX83" s="610"/>
      <c r="FY83" s="610"/>
      <c r="FZ83" s="610"/>
      <c r="GA83" s="610"/>
      <c r="GB83" s="610"/>
      <c r="GC83" s="610"/>
      <c r="GD83" s="610"/>
      <c r="GE83" s="610"/>
      <c r="GF83" s="610"/>
      <c r="GG83" s="610"/>
      <c r="GH83" s="610"/>
      <c r="GI83" s="610"/>
      <c r="GJ83" s="610"/>
      <c r="GK83" s="610"/>
      <c r="GL83" s="610"/>
      <c r="GM83" s="610"/>
      <c r="GN83" s="610"/>
      <c r="GO83" s="610"/>
      <c r="GP83" s="610"/>
      <c r="GQ83" s="610"/>
      <c r="GR83" s="610"/>
      <c r="GS83" s="610"/>
      <c r="GT83" s="610"/>
      <c r="GU83" s="610"/>
      <c r="GV83" s="610"/>
      <c r="GW83" s="610"/>
      <c r="GX83" s="610"/>
      <c r="GY83" s="610"/>
      <c r="GZ83" s="610"/>
      <c r="HA83" s="610"/>
      <c r="HB83" s="610"/>
      <c r="HC83" s="610"/>
      <c r="HD83" s="610"/>
      <c r="HE83" s="610"/>
      <c r="HF83" s="610"/>
      <c r="HG83" s="610"/>
      <c r="HH83" s="610"/>
      <c r="HI83" s="610"/>
      <c r="HJ83" s="610"/>
      <c r="HK83" s="610"/>
      <c r="HL83" s="610"/>
      <c r="HM83" s="610"/>
      <c r="HN83" s="610"/>
      <c r="HO83" s="610"/>
      <c r="HP83" s="610"/>
      <c r="HQ83" s="610"/>
      <c r="HR83" s="610"/>
      <c r="HS83" s="610"/>
      <c r="HT83" s="610"/>
    </row>
    <row r="84" spans="1:228" s="611" customFormat="1" ht="40.9" customHeight="1">
      <c r="A84" s="636">
        <v>31</v>
      </c>
      <c r="B84" s="837" t="s">
        <v>588</v>
      </c>
      <c r="C84" s="837"/>
      <c r="D84" s="837"/>
      <c r="E84" s="837"/>
      <c r="F84" s="837"/>
      <c r="G84" s="837"/>
      <c r="H84" s="837"/>
      <c r="I84" s="837"/>
      <c r="J84" s="837"/>
      <c r="K84" s="837"/>
      <c r="L84" s="837"/>
      <c r="M84" s="837"/>
      <c r="N84" s="837"/>
      <c r="O84" s="638">
        <v>1</v>
      </c>
      <c r="P84" s="638" t="s">
        <v>379</v>
      </c>
      <c r="Q84" s="634">
        <v>1512.5060159999998</v>
      </c>
      <c r="R84" s="639">
        <f t="shared" si="6"/>
        <v>1512.5060159999998</v>
      </c>
      <c r="S84" s="624"/>
      <c r="T84" s="624"/>
      <c r="U84" s="621"/>
      <c r="V84" s="622"/>
      <c r="W84" s="623"/>
      <c r="X84" s="623"/>
      <c r="Y84" s="624"/>
      <c r="Z84" s="610"/>
      <c r="AA84" s="610"/>
      <c r="AB84" s="610"/>
      <c r="AC84" s="610"/>
      <c r="AD84" s="610"/>
      <c r="AE84" s="610"/>
      <c r="AF84" s="610"/>
      <c r="AG84" s="610"/>
      <c r="AH84" s="610"/>
      <c r="AI84" s="610"/>
      <c r="AJ84" s="610"/>
      <c r="AK84" s="610"/>
      <c r="AL84" s="610"/>
      <c r="AM84" s="610"/>
      <c r="AN84" s="610"/>
      <c r="AO84" s="610"/>
      <c r="AP84" s="610"/>
      <c r="AQ84" s="610"/>
      <c r="AR84" s="610"/>
      <c r="AS84" s="610"/>
      <c r="AT84" s="610"/>
      <c r="AU84" s="610"/>
      <c r="AV84" s="610"/>
      <c r="AW84" s="610"/>
      <c r="AX84" s="610"/>
      <c r="AY84" s="610"/>
      <c r="AZ84" s="610"/>
      <c r="BA84" s="610"/>
      <c r="BB84" s="610"/>
      <c r="BC84" s="610"/>
      <c r="BD84" s="610"/>
      <c r="BE84" s="610"/>
      <c r="BF84" s="610"/>
      <c r="BG84" s="610"/>
      <c r="BH84" s="610"/>
      <c r="BI84" s="610"/>
      <c r="BJ84" s="610"/>
      <c r="BK84" s="610"/>
      <c r="BL84" s="610"/>
      <c r="BM84" s="610"/>
      <c r="BN84" s="610"/>
      <c r="BO84" s="610"/>
      <c r="BP84" s="610"/>
      <c r="BQ84" s="610"/>
      <c r="BR84" s="610"/>
      <c r="BS84" s="610"/>
      <c r="BT84" s="610"/>
      <c r="BU84" s="610"/>
      <c r="BV84" s="610"/>
      <c r="BW84" s="610"/>
      <c r="BX84" s="610"/>
      <c r="BY84" s="610"/>
      <c r="BZ84" s="610"/>
      <c r="CA84" s="610"/>
      <c r="CB84" s="610"/>
      <c r="CC84" s="610"/>
      <c r="CD84" s="610"/>
      <c r="CE84" s="610"/>
      <c r="CF84" s="610"/>
      <c r="CG84" s="610"/>
      <c r="CH84" s="610"/>
      <c r="CI84" s="610"/>
      <c r="CJ84" s="610"/>
      <c r="CK84" s="610"/>
      <c r="CL84" s="610"/>
      <c r="CM84" s="610"/>
      <c r="CN84" s="610"/>
      <c r="CO84" s="610"/>
      <c r="CP84" s="610"/>
      <c r="CQ84" s="610"/>
      <c r="CR84" s="610"/>
      <c r="CS84" s="610"/>
      <c r="CT84" s="610"/>
      <c r="CU84" s="610"/>
      <c r="CV84" s="610"/>
      <c r="CW84" s="610"/>
      <c r="CX84" s="610"/>
      <c r="CY84" s="610"/>
      <c r="CZ84" s="610"/>
      <c r="DA84" s="610"/>
      <c r="DB84" s="610"/>
      <c r="DC84" s="610"/>
      <c r="DD84" s="610"/>
      <c r="DE84" s="610"/>
      <c r="DF84" s="610"/>
      <c r="DG84" s="610"/>
      <c r="DH84" s="610"/>
      <c r="DI84" s="610"/>
      <c r="DJ84" s="610"/>
      <c r="DK84" s="610"/>
      <c r="DL84" s="610"/>
      <c r="DM84" s="610"/>
      <c r="DN84" s="610"/>
      <c r="DO84" s="610"/>
      <c r="DP84" s="610"/>
      <c r="DQ84" s="610"/>
      <c r="DR84" s="610"/>
      <c r="DS84" s="610"/>
      <c r="DT84" s="610"/>
      <c r="DU84" s="610"/>
      <c r="DV84" s="610"/>
      <c r="DW84" s="610"/>
      <c r="DX84" s="610"/>
      <c r="DY84" s="610"/>
      <c r="DZ84" s="610"/>
      <c r="EA84" s="610"/>
      <c r="EB84" s="610"/>
      <c r="EC84" s="610"/>
      <c r="ED84" s="610"/>
      <c r="EE84" s="610"/>
      <c r="EF84" s="610"/>
      <c r="EG84" s="610"/>
      <c r="EH84" s="610"/>
      <c r="EI84" s="610"/>
      <c r="EJ84" s="610"/>
      <c r="EK84" s="610"/>
      <c r="EL84" s="610"/>
      <c r="EM84" s="610"/>
      <c r="EN84" s="610"/>
      <c r="EO84" s="610"/>
      <c r="EP84" s="610"/>
      <c r="EQ84" s="610"/>
      <c r="ER84" s="610"/>
      <c r="ES84" s="610"/>
      <c r="ET84" s="610"/>
      <c r="EU84" s="610"/>
      <c r="EV84" s="610"/>
      <c r="EW84" s="610"/>
      <c r="EX84" s="610"/>
      <c r="EY84" s="610"/>
      <c r="EZ84" s="610"/>
      <c r="FA84" s="610"/>
      <c r="FB84" s="610"/>
      <c r="FC84" s="610"/>
      <c r="FD84" s="610"/>
      <c r="FE84" s="610"/>
      <c r="FF84" s="610"/>
      <c r="FG84" s="610"/>
      <c r="FH84" s="610"/>
      <c r="FI84" s="610"/>
      <c r="FJ84" s="610"/>
      <c r="FK84" s="610"/>
      <c r="FL84" s="610"/>
      <c r="FM84" s="610"/>
      <c r="FN84" s="610"/>
      <c r="FO84" s="610"/>
      <c r="FP84" s="610"/>
      <c r="FQ84" s="610"/>
      <c r="FR84" s="610"/>
      <c r="FS84" s="610"/>
      <c r="FT84" s="610"/>
      <c r="FU84" s="610"/>
      <c r="FV84" s="610"/>
      <c r="FW84" s="610"/>
      <c r="FX84" s="610"/>
      <c r="FY84" s="610"/>
      <c r="FZ84" s="610"/>
      <c r="GA84" s="610"/>
      <c r="GB84" s="610"/>
      <c r="GC84" s="610"/>
      <c r="GD84" s="610"/>
      <c r="GE84" s="610"/>
      <c r="GF84" s="610"/>
      <c r="GG84" s="610"/>
      <c r="GH84" s="610"/>
      <c r="GI84" s="610"/>
      <c r="GJ84" s="610"/>
      <c r="GK84" s="610"/>
      <c r="GL84" s="610"/>
      <c r="GM84" s="610"/>
      <c r="GN84" s="610"/>
      <c r="GO84" s="610"/>
      <c r="GP84" s="610"/>
      <c r="GQ84" s="610"/>
      <c r="GR84" s="610"/>
      <c r="GS84" s="610"/>
      <c r="GT84" s="610"/>
      <c r="GU84" s="610"/>
      <c r="GV84" s="610"/>
      <c r="GW84" s="610"/>
      <c r="GX84" s="610"/>
      <c r="GY84" s="610"/>
      <c r="GZ84" s="610"/>
      <c r="HA84" s="610"/>
      <c r="HB84" s="610"/>
      <c r="HC84" s="610"/>
      <c r="HD84" s="610"/>
      <c r="HE84" s="610"/>
      <c r="HF84" s="610"/>
      <c r="HG84" s="610"/>
      <c r="HH84" s="610"/>
      <c r="HI84" s="610"/>
      <c r="HJ84" s="610"/>
      <c r="HK84" s="610"/>
      <c r="HL84" s="610"/>
      <c r="HM84" s="610"/>
      <c r="HN84" s="610"/>
      <c r="HO84" s="610"/>
      <c r="HP84" s="610"/>
      <c r="HQ84" s="610"/>
      <c r="HR84" s="610"/>
      <c r="HS84" s="610"/>
      <c r="HT84" s="610"/>
    </row>
    <row r="85" spans="1:228" s="611" customFormat="1" ht="60" customHeight="1">
      <c r="A85" s="636">
        <v>32</v>
      </c>
      <c r="B85" s="837" t="s">
        <v>589</v>
      </c>
      <c r="C85" s="837"/>
      <c r="D85" s="837"/>
      <c r="E85" s="837"/>
      <c r="F85" s="837"/>
      <c r="G85" s="837"/>
      <c r="H85" s="837"/>
      <c r="I85" s="837"/>
      <c r="J85" s="837"/>
      <c r="K85" s="837"/>
      <c r="L85" s="837"/>
      <c r="M85" s="837"/>
      <c r="N85" s="837"/>
      <c r="O85" s="638">
        <v>1</v>
      </c>
      <c r="P85" s="638" t="s">
        <v>379</v>
      </c>
      <c r="Q85" s="634">
        <v>3000</v>
      </c>
      <c r="R85" s="639">
        <f>Q85</f>
        <v>3000</v>
      </c>
      <c r="S85" s="624"/>
      <c r="T85" s="624"/>
      <c r="U85" s="621"/>
      <c r="V85" s="622"/>
      <c r="W85" s="623"/>
      <c r="X85" s="623"/>
      <c r="Y85" s="624"/>
      <c r="Z85" s="610"/>
      <c r="AA85" s="610"/>
      <c r="AB85" s="610"/>
      <c r="AC85" s="610"/>
      <c r="AD85" s="610"/>
      <c r="AE85" s="610"/>
      <c r="AF85" s="610"/>
      <c r="AG85" s="610"/>
      <c r="AH85" s="610"/>
      <c r="AI85" s="610"/>
      <c r="AJ85" s="610"/>
      <c r="AK85" s="610"/>
      <c r="AL85" s="610"/>
      <c r="AM85" s="610"/>
      <c r="AN85" s="610"/>
      <c r="AO85" s="610"/>
      <c r="AP85" s="610"/>
      <c r="AQ85" s="610"/>
      <c r="AR85" s="610"/>
      <c r="AS85" s="610"/>
      <c r="AT85" s="610"/>
      <c r="AU85" s="610"/>
      <c r="AV85" s="610"/>
      <c r="AW85" s="610"/>
      <c r="AX85" s="610"/>
      <c r="AY85" s="610"/>
      <c r="AZ85" s="610"/>
      <c r="BA85" s="610"/>
      <c r="BB85" s="610"/>
      <c r="BC85" s="610"/>
      <c r="BD85" s="610"/>
      <c r="BE85" s="610"/>
      <c r="BF85" s="610"/>
      <c r="BG85" s="610"/>
      <c r="BH85" s="610"/>
      <c r="BI85" s="610"/>
      <c r="BJ85" s="610"/>
      <c r="BK85" s="610"/>
      <c r="BL85" s="610"/>
      <c r="BM85" s="610"/>
      <c r="BN85" s="610"/>
      <c r="BO85" s="610"/>
      <c r="BP85" s="610"/>
      <c r="BQ85" s="610"/>
      <c r="BR85" s="610"/>
      <c r="BS85" s="610"/>
      <c r="BT85" s="610"/>
      <c r="BU85" s="610"/>
      <c r="BV85" s="610"/>
      <c r="BW85" s="610"/>
      <c r="BX85" s="610"/>
      <c r="BY85" s="610"/>
      <c r="BZ85" s="610"/>
      <c r="CA85" s="610"/>
      <c r="CB85" s="610"/>
      <c r="CC85" s="610"/>
      <c r="CD85" s="610"/>
      <c r="CE85" s="610"/>
      <c r="CF85" s="610"/>
      <c r="CG85" s="610"/>
      <c r="CH85" s="610"/>
      <c r="CI85" s="610"/>
      <c r="CJ85" s="610"/>
      <c r="CK85" s="610"/>
      <c r="CL85" s="610"/>
      <c r="CM85" s="610"/>
      <c r="CN85" s="610"/>
      <c r="CO85" s="610"/>
      <c r="CP85" s="610"/>
      <c r="CQ85" s="610"/>
      <c r="CR85" s="610"/>
      <c r="CS85" s="610"/>
      <c r="CT85" s="610"/>
      <c r="CU85" s="610"/>
      <c r="CV85" s="610"/>
      <c r="CW85" s="610"/>
      <c r="CX85" s="610"/>
      <c r="CY85" s="610"/>
      <c r="CZ85" s="610"/>
      <c r="DA85" s="610"/>
      <c r="DB85" s="610"/>
      <c r="DC85" s="610"/>
      <c r="DD85" s="610"/>
      <c r="DE85" s="610"/>
      <c r="DF85" s="610"/>
      <c r="DG85" s="610"/>
      <c r="DH85" s="610"/>
      <c r="DI85" s="610"/>
      <c r="DJ85" s="610"/>
      <c r="DK85" s="610"/>
      <c r="DL85" s="610"/>
      <c r="DM85" s="610"/>
      <c r="DN85" s="610"/>
      <c r="DO85" s="610"/>
      <c r="DP85" s="610"/>
      <c r="DQ85" s="610"/>
      <c r="DR85" s="610"/>
      <c r="DS85" s="610"/>
      <c r="DT85" s="610"/>
      <c r="DU85" s="610"/>
      <c r="DV85" s="610"/>
      <c r="DW85" s="610"/>
      <c r="DX85" s="610"/>
      <c r="DY85" s="610"/>
      <c r="DZ85" s="610"/>
      <c r="EA85" s="610"/>
      <c r="EB85" s="610"/>
      <c r="EC85" s="610"/>
      <c r="ED85" s="610"/>
      <c r="EE85" s="610"/>
      <c r="EF85" s="610"/>
      <c r="EG85" s="610"/>
      <c r="EH85" s="610"/>
      <c r="EI85" s="610"/>
      <c r="EJ85" s="610"/>
      <c r="EK85" s="610"/>
      <c r="EL85" s="610"/>
      <c r="EM85" s="610"/>
      <c r="EN85" s="610"/>
      <c r="EO85" s="610"/>
      <c r="EP85" s="610"/>
      <c r="EQ85" s="610"/>
      <c r="ER85" s="610"/>
      <c r="ES85" s="610"/>
      <c r="ET85" s="610"/>
      <c r="EU85" s="610"/>
      <c r="EV85" s="610"/>
      <c r="EW85" s="610"/>
      <c r="EX85" s="610"/>
      <c r="EY85" s="610"/>
      <c r="EZ85" s="610"/>
      <c r="FA85" s="610"/>
      <c r="FB85" s="610"/>
      <c r="FC85" s="610"/>
      <c r="FD85" s="610"/>
      <c r="FE85" s="610"/>
      <c r="FF85" s="610"/>
      <c r="FG85" s="610"/>
      <c r="FH85" s="610"/>
      <c r="FI85" s="610"/>
      <c r="FJ85" s="610"/>
      <c r="FK85" s="610"/>
      <c r="FL85" s="610"/>
      <c r="FM85" s="610"/>
      <c r="FN85" s="610"/>
      <c r="FO85" s="610"/>
      <c r="FP85" s="610"/>
      <c r="FQ85" s="610"/>
      <c r="FR85" s="610"/>
      <c r="FS85" s="610"/>
      <c r="FT85" s="610"/>
      <c r="FU85" s="610"/>
      <c r="FV85" s="610"/>
      <c r="FW85" s="610"/>
      <c r="FX85" s="610"/>
      <c r="FY85" s="610"/>
      <c r="FZ85" s="610"/>
      <c r="GA85" s="610"/>
      <c r="GB85" s="610"/>
      <c r="GC85" s="610"/>
      <c r="GD85" s="610"/>
      <c r="GE85" s="610"/>
      <c r="GF85" s="610"/>
      <c r="GG85" s="610"/>
      <c r="GH85" s="610"/>
      <c r="GI85" s="610"/>
      <c r="GJ85" s="610"/>
      <c r="GK85" s="610"/>
      <c r="GL85" s="610"/>
      <c r="GM85" s="610"/>
      <c r="GN85" s="610"/>
      <c r="GO85" s="610"/>
      <c r="GP85" s="610"/>
      <c r="GQ85" s="610"/>
      <c r="GR85" s="610"/>
      <c r="GS85" s="610"/>
      <c r="GT85" s="610"/>
      <c r="GU85" s="610"/>
      <c r="GV85" s="610"/>
      <c r="GW85" s="610"/>
      <c r="GX85" s="610"/>
      <c r="GY85" s="610"/>
      <c r="GZ85" s="610"/>
      <c r="HA85" s="610"/>
      <c r="HB85" s="610"/>
      <c r="HC85" s="610"/>
      <c r="HD85" s="610"/>
      <c r="HE85" s="610"/>
      <c r="HF85" s="610"/>
      <c r="HG85" s="610"/>
      <c r="HH85" s="610"/>
      <c r="HI85" s="610"/>
      <c r="HJ85" s="610"/>
      <c r="HK85" s="610"/>
      <c r="HL85" s="610"/>
      <c r="HM85" s="610"/>
      <c r="HN85" s="610"/>
      <c r="HO85" s="610"/>
      <c r="HP85" s="610"/>
      <c r="HQ85" s="610"/>
      <c r="HR85" s="610"/>
      <c r="HS85" s="610"/>
      <c r="HT85" s="610"/>
    </row>
    <row r="86" spans="1:228" s="611" customFormat="1" ht="26.25" customHeight="1">
      <c r="A86" s="636">
        <v>33</v>
      </c>
      <c r="B86" s="837" t="s">
        <v>590</v>
      </c>
      <c r="C86" s="837"/>
      <c r="D86" s="837"/>
      <c r="E86" s="837"/>
      <c r="F86" s="837"/>
      <c r="G86" s="837"/>
      <c r="H86" s="837"/>
      <c r="I86" s="837"/>
      <c r="J86" s="837"/>
      <c r="K86" s="837"/>
      <c r="L86" s="837"/>
      <c r="M86" s="837"/>
      <c r="N86" s="837"/>
      <c r="O86" s="638">
        <v>1</v>
      </c>
      <c r="P86" s="638" t="s">
        <v>379</v>
      </c>
      <c r="Q86" s="634">
        <v>300</v>
      </c>
      <c r="R86" s="639">
        <f>Q86</f>
        <v>300</v>
      </c>
      <c r="S86" s="624"/>
      <c r="T86" s="624"/>
      <c r="U86" s="621"/>
      <c r="V86" s="622"/>
      <c r="W86" s="623"/>
      <c r="X86" s="623"/>
      <c r="Y86" s="624"/>
      <c r="Z86" s="610"/>
      <c r="AA86" s="610"/>
      <c r="AB86" s="610"/>
      <c r="AC86" s="610"/>
      <c r="AD86" s="610"/>
      <c r="AE86" s="610"/>
      <c r="AF86" s="610"/>
      <c r="AG86" s="610"/>
      <c r="AH86" s="610"/>
      <c r="AI86" s="610"/>
      <c r="AJ86" s="610"/>
      <c r="AK86" s="610"/>
      <c r="AL86" s="610"/>
      <c r="AM86" s="610"/>
      <c r="AN86" s="610"/>
      <c r="AO86" s="610"/>
      <c r="AP86" s="610"/>
      <c r="AQ86" s="610"/>
      <c r="AR86" s="610"/>
      <c r="AS86" s="610"/>
      <c r="AT86" s="610"/>
      <c r="AU86" s="610"/>
      <c r="AV86" s="610"/>
      <c r="AW86" s="610"/>
      <c r="AX86" s="610"/>
      <c r="AY86" s="610"/>
      <c r="AZ86" s="610"/>
      <c r="BA86" s="610"/>
      <c r="BB86" s="610"/>
      <c r="BC86" s="610"/>
      <c r="BD86" s="610"/>
      <c r="BE86" s="610"/>
      <c r="BF86" s="610"/>
      <c r="BG86" s="610"/>
      <c r="BH86" s="610"/>
      <c r="BI86" s="610"/>
      <c r="BJ86" s="610"/>
      <c r="BK86" s="610"/>
      <c r="BL86" s="610"/>
      <c r="BM86" s="610"/>
      <c r="BN86" s="610"/>
      <c r="BO86" s="610"/>
      <c r="BP86" s="610"/>
      <c r="BQ86" s="610"/>
      <c r="BR86" s="610"/>
      <c r="BS86" s="610"/>
      <c r="BT86" s="610"/>
      <c r="BU86" s="610"/>
      <c r="BV86" s="610"/>
      <c r="BW86" s="610"/>
      <c r="BX86" s="610"/>
      <c r="BY86" s="610"/>
      <c r="BZ86" s="610"/>
      <c r="CA86" s="610"/>
      <c r="CB86" s="610"/>
      <c r="CC86" s="610"/>
      <c r="CD86" s="610"/>
      <c r="CE86" s="610"/>
      <c r="CF86" s="610"/>
      <c r="CG86" s="610"/>
      <c r="CH86" s="610"/>
      <c r="CI86" s="610"/>
      <c r="CJ86" s="610"/>
      <c r="CK86" s="610"/>
      <c r="CL86" s="610"/>
      <c r="CM86" s="610"/>
      <c r="CN86" s="610"/>
      <c r="CO86" s="610"/>
      <c r="CP86" s="610"/>
      <c r="CQ86" s="610"/>
      <c r="CR86" s="610"/>
      <c r="CS86" s="610"/>
      <c r="CT86" s="610"/>
      <c r="CU86" s="610"/>
      <c r="CV86" s="610"/>
      <c r="CW86" s="610"/>
      <c r="CX86" s="610"/>
      <c r="CY86" s="610"/>
      <c r="CZ86" s="610"/>
      <c r="DA86" s="610"/>
      <c r="DB86" s="610"/>
      <c r="DC86" s="610"/>
      <c r="DD86" s="610"/>
      <c r="DE86" s="610"/>
      <c r="DF86" s="610"/>
      <c r="DG86" s="610"/>
      <c r="DH86" s="610"/>
      <c r="DI86" s="610"/>
      <c r="DJ86" s="610"/>
      <c r="DK86" s="610"/>
      <c r="DL86" s="610"/>
      <c r="DM86" s="610"/>
      <c r="DN86" s="610"/>
      <c r="DO86" s="610"/>
      <c r="DP86" s="610"/>
      <c r="DQ86" s="610"/>
      <c r="DR86" s="610"/>
      <c r="DS86" s="610"/>
      <c r="DT86" s="610"/>
      <c r="DU86" s="610"/>
      <c r="DV86" s="610"/>
      <c r="DW86" s="610"/>
      <c r="DX86" s="610"/>
      <c r="DY86" s="610"/>
      <c r="DZ86" s="610"/>
      <c r="EA86" s="610"/>
      <c r="EB86" s="610"/>
      <c r="EC86" s="610"/>
      <c r="ED86" s="610"/>
      <c r="EE86" s="610"/>
      <c r="EF86" s="610"/>
      <c r="EG86" s="610"/>
      <c r="EH86" s="610"/>
      <c r="EI86" s="610"/>
      <c r="EJ86" s="610"/>
      <c r="EK86" s="610"/>
      <c r="EL86" s="610"/>
      <c r="EM86" s="610"/>
      <c r="EN86" s="610"/>
      <c r="EO86" s="610"/>
      <c r="EP86" s="610"/>
      <c r="EQ86" s="610"/>
      <c r="ER86" s="610"/>
      <c r="ES86" s="610"/>
      <c r="ET86" s="610"/>
      <c r="EU86" s="610"/>
      <c r="EV86" s="610"/>
      <c r="EW86" s="610"/>
      <c r="EX86" s="610"/>
      <c r="EY86" s="610"/>
      <c r="EZ86" s="610"/>
      <c r="FA86" s="610"/>
      <c r="FB86" s="610"/>
      <c r="FC86" s="610"/>
      <c r="FD86" s="610"/>
      <c r="FE86" s="610"/>
      <c r="FF86" s="610"/>
      <c r="FG86" s="610"/>
      <c r="FH86" s="610"/>
      <c r="FI86" s="610"/>
      <c r="FJ86" s="610"/>
      <c r="FK86" s="610"/>
      <c r="FL86" s="610"/>
      <c r="FM86" s="610"/>
      <c r="FN86" s="610"/>
      <c r="FO86" s="610"/>
      <c r="FP86" s="610"/>
      <c r="FQ86" s="610"/>
      <c r="FR86" s="610"/>
      <c r="FS86" s="610"/>
      <c r="FT86" s="610"/>
      <c r="FU86" s="610"/>
      <c r="FV86" s="610"/>
      <c r="FW86" s="610"/>
      <c r="FX86" s="610"/>
      <c r="FY86" s="610"/>
      <c r="FZ86" s="610"/>
      <c r="GA86" s="610"/>
      <c r="GB86" s="610"/>
      <c r="GC86" s="610"/>
      <c r="GD86" s="610"/>
      <c r="GE86" s="610"/>
      <c r="GF86" s="610"/>
      <c r="GG86" s="610"/>
      <c r="GH86" s="610"/>
      <c r="GI86" s="610"/>
      <c r="GJ86" s="610"/>
      <c r="GK86" s="610"/>
      <c r="GL86" s="610"/>
      <c r="GM86" s="610"/>
      <c r="GN86" s="610"/>
      <c r="GO86" s="610"/>
      <c r="GP86" s="610"/>
      <c r="GQ86" s="610"/>
      <c r="GR86" s="610"/>
      <c r="GS86" s="610"/>
      <c r="GT86" s="610"/>
      <c r="GU86" s="610"/>
      <c r="GV86" s="610"/>
      <c r="GW86" s="610"/>
      <c r="GX86" s="610"/>
      <c r="GY86" s="610"/>
      <c r="GZ86" s="610"/>
      <c r="HA86" s="610"/>
      <c r="HB86" s="610"/>
      <c r="HC86" s="610"/>
      <c r="HD86" s="610"/>
      <c r="HE86" s="610"/>
      <c r="HF86" s="610"/>
      <c r="HG86" s="610"/>
      <c r="HH86" s="610"/>
      <c r="HI86" s="610"/>
      <c r="HJ86" s="610"/>
      <c r="HK86" s="610"/>
      <c r="HL86" s="610"/>
      <c r="HM86" s="610"/>
      <c r="HN86" s="610"/>
      <c r="HO86" s="610"/>
      <c r="HP86" s="610"/>
      <c r="HQ86" s="610"/>
      <c r="HR86" s="610"/>
      <c r="HS86" s="610"/>
      <c r="HT86" s="610"/>
    </row>
    <row r="87" spans="1:228" s="611" customFormat="1" ht="26.25" customHeight="1">
      <c r="A87" s="636">
        <v>34</v>
      </c>
      <c r="B87" s="837" t="s">
        <v>591</v>
      </c>
      <c r="C87" s="837"/>
      <c r="D87" s="837"/>
      <c r="E87" s="837"/>
      <c r="F87" s="837"/>
      <c r="G87" s="837"/>
      <c r="H87" s="837"/>
      <c r="I87" s="837"/>
      <c r="J87" s="837"/>
      <c r="K87" s="837"/>
      <c r="L87" s="837"/>
      <c r="M87" s="837"/>
      <c r="N87" s="837"/>
      <c r="O87" s="638">
        <v>1</v>
      </c>
      <c r="P87" s="638" t="s">
        <v>379</v>
      </c>
      <c r="Q87" s="634">
        <v>2500</v>
      </c>
      <c r="R87" s="639">
        <f>Q87</f>
        <v>2500</v>
      </c>
      <c r="S87" s="624"/>
      <c r="T87" s="624"/>
      <c r="U87" s="621"/>
      <c r="V87" s="622"/>
      <c r="W87" s="623"/>
      <c r="X87" s="623"/>
      <c r="Y87" s="624"/>
      <c r="Z87" s="610"/>
      <c r="AA87" s="610"/>
      <c r="AB87" s="610"/>
      <c r="AC87" s="610"/>
      <c r="AD87" s="610"/>
      <c r="AE87" s="610"/>
      <c r="AF87" s="610"/>
      <c r="AG87" s="610"/>
      <c r="AH87" s="610"/>
      <c r="AI87" s="610"/>
      <c r="AJ87" s="610"/>
      <c r="AK87" s="610"/>
      <c r="AL87" s="610"/>
      <c r="AM87" s="610"/>
      <c r="AN87" s="610"/>
      <c r="AO87" s="610"/>
      <c r="AP87" s="610"/>
      <c r="AQ87" s="610"/>
      <c r="AR87" s="610"/>
      <c r="AS87" s="610"/>
      <c r="AT87" s="610"/>
      <c r="AU87" s="610"/>
      <c r="AV87" s="610"/>
      <c r="AW87" s="610"/>
      <c r="AX87" s="610"/>
      <c r="AY87" s="610"/>
      <c r="AZ87" s="610"/>
      <c r="BA87" s="610"/>
      <c r="BB87" s="610"/>
      <c r="BC87" s="610"/>
      <c r="BD87" s="610"/>
      <c r="BE87" s="610"/>
      <c r="BF87" s="610"/>
      <c r="BG87" s="610"/>
      <c r="BH87" s="610"/>
      <c r="BI87" s="610"/>
      <c r="BJ87" s="610"/>
      <c r="BK87" s="610"/>
      <c r="BL87" s="610"/>
      <c r="BM87" s="610"/>
      <c r="BN87" s="610"/>
      <c r="BO87" s="610"/>
      <c r="BP87" s="610"/>
      <c r="BQ87" s="610"/>
      <c r="BR87" s="610"/>
      <c r="BS87" s="610"/>
      <c r="BT87" s="610"/>
      <c r="BU87" s="610"/>
      <c r="BV87" s="610"/>
      <c r="BW87" s="610"/>
      <c r="BX87" s="610"/>
      <c r="BY87" s="610"/>
      <c r="BZ87" s="610"/>
      <c r="CA87" s="610"/>
      <c r="CB87" s="610"/>
      <c r="CC87" s="610"/>
      <c r="CD87" s="610"/>
      <c r="CE87" s="610"/>
      <c r="CF87" s="610"/>
      <c r="CG87" s="610"/>
      <c r="CH87" s="610"/>
      <c r="CI87" s="610"/>
      <c r="CJ87" s="610"/>
      <c r="CK87" s="610"/>
      <c r="CL87" s="610"/>
      <c r="CM87" s="610"/>
      <c r="CN87" s="610"/>
      <c r="CO87" s="610"/>
      <c r="CP87" s="610"/>
      <c r="CQ87" s="610"/>
      <c r="CR87" s="610"/>
      <c r="CS87" s="610"/>
      <c r="CT87" s="610"/>
      <c r="CU87" s="610"/>
      <c r="CV87" s="610"/>
      <c r="CW87" s="610"/>
      <c r="CX87" s="610"/>
      <c r="CY87" s="610"/>
      <c r="CZ87" s="610"/>
      <c r="DA87" s="610"/>
      <c r="DB87" s="610"/>
      <c r="DC87" s="610"/>
      <c r="DD87" s="610"/>
      <c r="DE87" s="610"/>
      <c r="DF87" s="610"/>
      <c r="DG87" s="610"/>
      <c r="DH87" s="610"/>
      <c r="DI87" s="610"/>
      <c r="DJ87" s="610"/>
      <c r="DK87" s="610"/>
      <c r="DL87" s="610"/>
      <c r="DM87" s="610"/>
      <c r="DN87" s="610"/>
      <c r="DO87" s="610"/>
      <c r="DP87" s="610"/>
      <c r="DQ87" s="610"/>
      <c r="DR87" s="610"/>
      <c r="DS87" s="610"/>
      <c r="DT87" s="610"/>
      <c r="DU87" s="610"/>
      <c r="DV87" s="610"/>
      <c r="DW87" s="610"/>
      <c r="DX87" s="610"/>
      <c r="DY87" s="610"/>
      <c r="DZ87" s="610"/>
      <c r="EA87" s="610"/>
      <c r="EB87" s="610"/>
      <c r="EC87" s="610"/>
      <c r="ED87" s="610"/>
      <c r="EE87" s="610"/>
      <c r="EF87" s="610"/>
      <c r="EG87" s="610"/>
      <c r="EH87" s="610"/>
      <c r="EI87" s="610"/>
      <c r="EJ87" s="610"/>
      <c r="EK87" s="610"/>
      <c r="EL87" s="610"/>
      <c r="EM87" s="610"/>
      <c r="EN87" s="610"/>
      <c r="EO87" s="610"/>
      <c r="EP87" s="610"/>
      <c r="EQ87" s="610"/>
      <c r="ER87" s="610"/>
      <c r="ES87" s="610"/>
      <c r="ET87" s="610"/>
      <c r="EU87" s="610"/>
      <c r="EV87" s="610"/>
      <c r="EW87" s="610"/>
      <c r="EX87" s="610"/>
      <c r="EY87" s="610"/>
      <c r="EZ87" s="610"/>
      <c r="FA87" s="610"/>
      <c r="FB87" s="610"/>
      <c r="FC87" s="610"/>
      <c r="FD87" s="610"/>
      <c r="FE87" s="610"/>
      <c r="FF87" s="610"/>
      <c r="FG87" s="610"/>
      <c r="FH87" s="610"/>
      <c r="FI87" s="610"/>
      <c r="FJ87" s="610"/>
      <c r="FK87" s="610"/>
      <c r="FL87" s="610"/>
      <c r="FM87" s="610"/>
      <c r="FN87" s="610"/>
      <c r="FO87" s="610"/>
      <c r="FP87" s="610"/>
      <c r="FQ87" s="610"/>
      <c r="FR87" s="610"/>
      <c r="FS87" s="610"/>
      <c r="FT87" s="610"/>
      <c r="FU87" s="610"/>
      <c r="FV87" s="610"/>
      <c r="FW87" s="610"/>
      <c r="FX87" s="610"/>
      <c r="FY87" s="610"/>
      <c r="FZ87" s="610"/>
      <c r="GA87" s="610"/>
      <c r="GB87" s="610"/>
      <c r="GC87" s="610"/>
      <c r="GD87" s="610"/>
      <c r="GE87" s="610"/>
      <c r="GF87" s="610"/>
      <c r="GG87" s="610"/>
      <c r="GH87" s="610"/>
      <c r="GI87" s="610"/>
      <c r="GJ87" s="610"/>
      <c r="GK87" s="610"/>
      <c r="GL87" s="610"/>
      <c r="GM87" s="610"/>
      <c r="GN87" s="610"/>
      <c r="GO87" s="610"/>
      <c r="GP87" s="610"/>
      <c r="GQ87" s="610"/>
      <c r="GR87" s="610"/>
      <c r="GS87" s="610"/>
      <c r="GT87" s="610"/>
      <c r="GU87" s="610"/>
      <c r="GV87" s="610"/>
      <c r="GW87" s="610"/>
      <c r="GX87" s="610"/>
      <c r="GY87" s="610"/>
      <c r="GZ87" s="610"/>
      <c r="HA87" s="610"/>
      <c r="HB87" s="610"/>
      <c r="HC87" s="610"/>
      <c r="HD87" s="610"/>
      <c r="HE87" s="610"/>
      <c r="HF87" s="610"/>
      <c r="HG87" s="610"/>
      <c r="HH87" s="610"/>
      <c r="HI87" s="610"/>
      <c r="HJ87" s="610"/>
      <c r="HK87" s="610"/>
      <c r="HL87" s="610"/>
      <c r="HM87" s="610"/>
      <c r="HN87" s="610"/>
      <c r="HO87" s="610"/>
      <c r="HP87" s="610"/>
      <c r="HQ87" s="610"/>
      <c r="HR87" s="610"/>
      <c r="HS87" s="610"/>
      <c r="HT87" s="610"/>
    </row>
    <row r="88" spans="1:228" s="611" customFormat="1" ht="44.45" customHeight="1">
      <c r="A88" s="636">
        <v>35</v>
      </c>
      <c r="B88" s="837" t="s">
        <v>594</v>
      </c>
      <c r="C88" s="837"/>
      <c r="D88" s="837"/>
      <c r="E88" s="837"/>
      <c r="F88" s="837"/>
      <c r="G88" s="837"/>
      <c r="H88" s="837"/>
      <c r="I88" s="837"/>
      <c r="J88" s="837"/>
      <c r="K88" s="837"/>
      <c r="L88" s="837"/>
      <c r="M88" s="837"/>
      <c r="N88" s="837"/>
      <c r="O88" s="638">
        <v>1</v>
      </c>
      <c r="P88" s="638" t="s">
        <v>379</v>
      </c>
      <c r="Q88" s="634" t="e">
        <f>#REF!</f>
        <v>#REF!</v>
      </c>
      <c r="R88" s="639" t="e">
        <f>O88*Q88</f>
        <v>#REF!</v>
      </c>
      <c r="S88" s="624"/>
      <c r="T88" s="624"/>
      <c r="U88" s="621"/>
      <c r="V88" s="622"/>
      <c r="W88" s="623"/>
      <c r="X88" s="623"/>
      <c r="Y88" s="624"/>
      <c r="Z88" s="610"/>
      <c r="AA88" s="610"/>
      <c r="AB88" s="610"/>
      <c r="AC88" s="610"/>
      <c r="AD88" s="610"/>
      <c r="AE88" s="610"/>
      <c r="AF88" s="610"/>
      <c r="AG88" s="610"/>
      <c r="AH88" s="610"/>
      <c r="AI88" s="610"/>
      <c r="AJ88" s="610"/>
      <c r="AK88" s="610"/>
      <c r="AL88" s="610"/>
      <c r="AM88" s="610"/>
      <c r="AN88" s="610"/>
      <c r="AO88" s="610"/>
      <c r="AP88" s="610"/>
      <c r="AQ88" s="610"/>
      <c r="AR88" s="610"/>
      <c r="AS88" s="610"/>
      <c r="AT88" s="610"/>
      <c r="AU88" s="610"/>
      <c r="AV88" s="610"/>
      <c r="AW88" s="610"/>
      <c r="AX88" s="610"/>
      <c r="AY88" s="610"/>
      <c r="AZ88" s="610"/>
      <c r="BA88" s="610"/>
      <c r="BB88" s="610"/>
      <c r="BC88" s="610"/>
      <c r="BD88" s="610"/>
      <c r="BE88" s="610"/>
      <c r="BF88" s="610"/>
      <c r="BG88" s="610"/>
      <c r="BH88" s="610"/>
      <c r="BI88" s="610"/>
      <c r="BJ88" s="610"/>
      <c r="BK88" s="610"/>
      <c r="BL88" s="610"/>
      <c r="BM88" s="610"/>
      <c r="BN88" s="610"/>
      <c r="BO88" s="610"/>
      <c r="BP88" s="610"/>
      <c r="BQ88" s="610"/>
      <c r="BR88" s="610"/>
      <c r="BS88" s="610"/>
      <c r="BT88" s="610"/>
      <c r="BU88" s="610"/>
      <c r="BV88" s="610"/>
      <c r="BW88" s="610"/>
      <c r="BX88" s="610"/>
      <c r="BY88" s="610"/>
      <c r="BZ88" s="610"/>
      <c r="CA88" s="610"/>
      <c r="CB88" s="610"/>
      <c r="CC88" s="610"/>
      <c r="CD88" s="610"/>
      <c r="CE88" s="610"/>
      <c r="CF88" s="610"/>
      <c r="CG88" s="610"/>
      <c r="CH88" s="610"/>
      <c r="CI88" s="610"/>
      <c r="CJ88" s="610"/>
      <c r="CK88" s="610"/>
      <c r="CL88" s="610"/>
      <c r="CM88" s="610"/>
      <c r="CN88" s="610"/>
      <c r="CO88" s="610"/>
      <c r="CP88" s="610"/>
      <c r="CQ88" s="610"/>
      <c r="CR88" s="610"/>
      <c r="CS88" s="610"/>
      <c r="CT88" s="610"/>
      <c r="CU88" s="610"/>
      <c r="CV88" s="610"/>
      <c r="CW88" s="610"/>
      <c r="CX88" s="610"/>
      <c r="CY88" s="610"/>
      <c r="CZ88" s="610"/>
      <c r="DA88" s="610"/>
      <c r="DB88" s="610"/>
      <c r="DC88" s="610"/>
      <c r="DD88" s="610"/>
      <c r="DE88" s="610"/>
      <c r="DF88" s="610"/>
      <c r="DG88" s="610"/>
      <c r="DH88" s="610"/>
      <c r="DI88" s="610"/>
      <c r="DJ88" s="610"/>
      <c r="DK88" s="610"/>
      <c r="DL88" s="610"/>
      <c r="DM88" s="610"/>
      <c r="DN88" s="610"/>
      <c r="DO88" s="610"/>
      <c r="DP88" s="610"/>
      <c r="DQ88" s="610"/>
      <c r="DR88" s="610"/>
      <c r="DS88" s="610"/>
      <c r="DT88" s="610"/>
      <c r="DU88" s="610"/>
      <c r="DV88" s="610"/>
      <c r="DW88" s="610"/>
      <c r="DX88" s="610"/>
      <c r="DY88" s="610"/>
      <c r="DZ88" s="610"/>
      <c r="EA88" s="610"/>
      <c r="EB88" s="610"/>
      <c r="EC88" s="610"/>
      <c r="ED88" s="610"/>
      <c r="EE88" s="610"/>
      <c r="EF88" s="610"/>
      <c r="EG88" s="610"/>
      <c r="EH88" s="610"/>
      <c r="EI88" s="610"/>
      <c r="EJ88" s="610"/>
      <c r="EK88" s="610"/>
      <c r="EL88" s="610"/>
      <c r="EM88" s="610"/>
      <c r="EN88" s="610"/>
      <c r="EO88" s="610"/>
      <c r="EP88" s="610"/>
      <c r="EQ88" s="610"/>
      <c r="ER88" s="610"/>
      <c r="ES88" s="610"/>
      <c r="ET88" s="610"/>
      <c r="EU88" s="610"/>
      <c r="EV88" s="610"/>
      <c r="EW88" s="610"/>
      <c r="EX88" s="610"/>
      <c r="EY88" s="610"/>
      <c r="EZ88" s="610"/>
      <c r="FA88" s="610"/>
      <c r="FB88" s="610"/>
      <c r="FC88" s="610"/>
      <c r="FD88" s="610"/>
      <c r="FE88" s="610"/>
      <c r="FF88" s="610"/>
      <c r="FG88" s="610"/>
      <c r="FH88" s="610"/>
      <c r="FI88" s="610"/>
      <c r="FJ88" s="610"/>
      <c r="FK88" s="610"/>
      <c r="FL88" s="610"/>
      <c r="FM88" s="610"/>
      <c r="FN88" s="610"/>
      <c r="FO88" s="610"/>
      <c r="FP88" s="610"/>
      <c r="FQ88" s="610"/>
      <c r="FR88" s="610"/>
      <c r="FS88" s="610"/>
      <c r="FT88" s="610"/>
      <c r="FU88" s="610"/>
      <c r="FV88" s="610"/>
      <c r="FW88" s="610"/>
      <c r="FX88" s="610"/>
      <c r="FY88" s="610"/>
      <c r="FZ88" s="610"/>
      <c r="GA88" s="610"/>
      <c r="GB88" s="610"/>
      <c r="GC88" s="610"/>
      <c r="GD88" s="610"/>
      <c r="GE88" s="610"/>
      <c r="GF88" s="610"/>
      <c r="GG88" s="610"/>
      <c r="GH88" s="610"/>
      <c r="GI88" s="610"/>
      <c r="GJ88" s="610"/>
      <c r="GK88" s="610"/>
      <c r="GL88" s="610"/>
      <c r="GM88" s="610"/>
      <c r="GN88" s="610"/>
      <c r="GO88" s="610"/>
      <c r="GP88" s="610"/>
      <c r="GQ88" s="610"/>
      <c r="GR88" s="610"/>
      <c r="GS88" s="610"/>
      <c r="GT88" s="610"/>
      <c r="GU88" s="610"/>
      <c r="GV88" s="610"/>
      <c r="GW88" s="610"/>
      <c r="GX88" s="610"/>
      <c r="GY88" s="610"/>
      <c r="GZ88" s="610"/>
      <c r="HA88" s="610"/>
      <c r="HB88" s="610"/>
      <c r="HC88" s="610"/>
      <c r="HD88" s="610"/>
      <c r="HE88" s="610"/>
      <c r="HF88" s="610"/>
      <c r="HG88" s="610"/>
      <c r="HH88" s="610"/>
      <c r="HI88" s="610"/>
      <c r="HJ88" s="610"/>
      <c r="HK88" s="610"/>
      <c r="HL88" s="610"/>
      <c r="HM88" s="610"/>
      <c r="HN88" s="610"/>
      <c r="HO88" s="610"/>
      <c r="HP88" s="610"/>
      <c r="HQ88" s="610"/>
      <c r="HR88" s="610"/>
      <c r="HS88" s="610"/>
      <c r="HT88" s="610"/>
    </row>
    <row r="89" spans="1:228" s="611" customFormat="1" ht="53.45" customHeight="1">
      <c r="A89" s="636">
        <v>36</v>
      </c>
      <c r="B89" s="837" t="s">
        <v>595</v>
      </c>
      <c r="C89" s="837"/>
      <c r="D89" s="837"/>
      <c r="E89" s="837"/>
      <c r="F89" s="837"/>
      <c r="G89" s="837"/>
      <c r="H89" s="837"/>
      <c r="I89" s="837"/>
      <c r="J89" s="837"/>
      <c r="K89" s="837"/>
      <c r="L89" s="837"/>
      <c r="M89" s="837"/>
      <c r="N89" s="837"/>
      <c r="O89" s="638">
        <v>1</v>
      </c>
      <c r="P89" s="638" t="s">
        <v>586</v>
      </c>
      <c r="Q89" s="634" t="e">
        <f>#REF!</f>
        <v>#REF!</v>
      </c>
      <c r="R89" s="639" t="e">
        <f t="shared" ref="R89:R94" si="7">O89*Q89</f>
        <v>#REF!</v>
      </c>
      <c r="S89" s="624"/>
      <c r="T89" s="624"/>
      <c r="U89" s="621"/>
      <c r="V89" s="622"/>
      <c r="W89" s="623"/>
      <c r="X89" s="623"/>
      <c r="Y89" s="624"/>
      <c r="Z89" s="610"/>
      <c r="AA89" s="610"/>
      <c r="AB89" s="610"/>
      <c r="AC89" s="610"/>
      <c r="AD89" s="610"/>
      <c r="AE89" s="610"/>
      <c r="AF89" s="610"/>
      <c r="AG89" s="610"/>
      <c r="AH89" s="610"/>
      <c r="AI89" s="610"/>
      <c r="AJ89" s="610"/>
      <c r="AK89" s="610"/>
      <c r="AL89" s="610"/>
      <c r="AM89" s="610"/>
      <c r="AN89" s="610"/>
      <c r="AO89" s="610"/>
      <c r="AP89" s="610"/>
      <c r="AQ89" s="610"/>
      <c r="AR89" s="610"/>
      <c r="AS89" s="610"/>
      <c r="AT89" s="610"/>
      <c r="AU89" s="610"/>
      <c r="AV89" s="610"/>
      <c r="AW89" s="610"/>
      <c r="AX89" s="610"/>
      <c r="AY89" s="610"/>
      <c r="AZ89" s="610"/>
      <c r="BA89" s="610"/>
      <c r="BB89" s="610"/>
      <c r="BC89" s="610"/>
      <c r="BD89" s="610"/>
      <c r="BE89" s="610"/>
      <c r="BF89" s="610"/>
      <c r="BG89" s="610"/>
      <c r="BH89" s="610"/>
      <c r="BI89" s="610"/>
      <c r="BJ89" s="610"/>
      <c r="BK89" s="610"/>
      <c r="BL89" s="610"/>
      <c r="BM89" s="610"/>
      <c r="BN89" s="610"/>
      <c r="BO89" s="610"/>
      <c r="BP89" s="610"/>
      <c r="BQ89" s="610"/>
      <c r="BR89" s="610"/>
      <c r="BS89" s="610"/>
      <c r="BT89" s="610"/>
      <c r="BU89" s="610"/>
      <c r="BV89" s="610"/>
      <c r="BW89" s="610"/>
      <c r="BX89" s="610"/>
      <c r="BY89" s="610"/>
      <c r="BZ89" s="610"/>
      <c r="CA89" s="610"/>
      <c r="CB89" s="610"/>
      <c r="CC89" s="610"/>
      <c r="CD89" s="610"/>
      <c r="CE89" s="610"/>
      <c r="CF89" s="610"/>
      <c r="CG89" s="610"/>
      <c r="CH89" s="610"/>
      <c r="CI89" s="610"/>
      <c r="CJ89" s="610"/>
      <c r="CK89" s="610"/>
      <c r="CL89" s="610"/>
      <c r="CM89" s="610"/>
      <c r="CN89" s="610"/>
      <c r="CO89" s="610"/>
      <c r="CP89" s="610"/>
      <c r="CQ89" s="610"/>
      <c r="CR89" s="610"/>
      <c r="CS89" s="610"/>
      <c r="CT89" s="610"/>
      <c r="CU89" s="610"/>
      <c r="CV89" s="610"/>
      <c r="CW89" s="610"/>
      <c r="CX89" s="610"/>
      <c r="CY89" s="610"/>
      <c r="CZ89" s="610"/>
      <c r="DA89" s="610"/>
      <c r="DB89" s="610"/>
      <c r="DC89" s="610"/>
      <c r="DD89" s="610"/>
      <c r="DE89" s="610"/>
      <c r="DF89" s="610"/>
      <c r="DG89" s="610"/>
      <c r="DH89" s="610"/>
      <c r="DI89" s="610"/>
      <c r="DJ89" s="610"/>
      <c r="DK89" s="610"/>
      <c r="DL89" s="610"/>
      <c r="DM89" s="610"/>
      <c r="DN89" s="610"/>
      <c r="DO89" s="610"/>
      <c r="DP89" s="610"/>
      <c r="DQ89" s="610"/>
      <c r="DR89" s="610"/>
      <c r="DS89" s="610"/>
      <c r="DT89" s="610"/>
      <c r="DU89" s="610"/>
      <c r="DV89" s="610"/>
      <c r="DW89" s="610"/>
      <c r="DX89" s="610"/>
      <c r="DY89" s="610"/>
      <c r="DZ89" s="610"/>
      <c r="EA89" s="610"/>
      <c r="EB89" s="610"/>
      <c r="EC89" s="610"/>
      <c r="ED89" s="610"/>
      <c r="EE89" s="610"/>
      <c r="EF89" s="610"/>
      <c r="EG89" s="610"/>
      <c r="EH89" s="610"/>
      <c r="EI89" s="610"/>
      <c r="EJ89" s="610"/>
      <c r="EK89" s="610"/>
      <c r="EL89" s="610"/>
      <c r="EM89" s="610"/>
      <c r="EN89" s="610"/>
      <c r="EO89" s="610"/>
      <c r="EP89" s="610"/>
      <c r="EQ89" s="610"/>
      <c r="ER89" s="610"/>
      <c r="ES89" s="610"/>
      <c r="ET89" s="610"/>
      <c r="EU89" s="610"/>
      <c r="EV89" s="610"/>
      <c r="EW89" s="610"/>
      <c r="EX89" s="610"/>
      <c r="EY89" s="610"/>
      <c r="EZ89" s="610"/>
      <c r="FA89" s="610"/>
      <c r="FB89" s="610"/>
      <c r="FC89" s="610"/>
      <c r="FD89" s="610"/>
      <c r="FE89" s="610"/>
      <c r="FF89" s="610"/>
      <c r="FG89" s="610"/>
      <c r="FH89" s="610"/>
      <c r="FI89" s="610"/>
      <c r="FJ89" s="610"/>
      <c r="FK89" s="610"/>
      <c r="FL89" s="610"/>
      <c r="FM89" s="610"/>
      <c r="FN89" s="610"/>
      <c r="FO89" s="610"/>
      <c r="FP89" s="610"/>
      <c r="FQ89" s="610"/>
      <c r="FR89" s="610"/>
      <c r="FS89" s="610"/>
      <c r="FT89" s="610"/>
      <c r="FU89" s="610"/>
      <c r="FV89" s="610"/>
      <c r="FW89" s="610"/>
      <c r="FX89" s="610"/>
      <c r="FY89" s="610"/>
      <c r="FZ89" s="610"/>
      <c r="GA89" s="610"/>
      <c r="GB89" s="610"/>
      <c r="GC89" s="610"/>
      <c r="GD89" s="610"/>
      <c r="GE89" s="610"/>
      <c r="GF89" s="610"/>
      <c r="GG89" s="610"/>
      <c r="GH89" s="610"/>
      <c r="GI89" s="610"/>
      <c r="GJ89" s="610"/>
      <c r="GK89" s="610"/>
      <c r="GL89" s="610"/>
      <c r="GM89" s="610"/>
      <c r="GN89" s="610"/>
      <c r="GO89" s="610"/>
      <c r="GP89" s="610"/>
      <c r="GQ89" s="610"/>
      <c r="GR89" s="610"/>
      <c r="GS89" s="610"/>
      <c r="GT89" s="610"/>
      <c r="GU89" s="610"/>
      <c r="GV89" s="610"/>
      <c r="GW89" s="610"/>
      <c r="GX89" s="610"/>
      <c r="GY89" s="610"/>
      <c r="GZ89" s="610"/>
      <c r="HA89" s="610"/>
      <c r="HB89" s="610"/>
      <c r="HC89" s="610"/>
      <c r="HD89" s="610"/>
      <c r="HE89" s="610"/>
      <c r="HF89" s="610"/>
      <c r="HG89" s="610"/>
      <c r="HH89" s="610"/>
      <c r="HI89" s="610"/>
      <c r="HJ89" s="610"/>
      <c r="HK89" s="610"/>
      <c r="HL89" s="610"/>
      <c r="HM89" s="610"/>
      <c r="HN89" s="610"/>
      <c r="HO89" s="610"/>
      <c r="HP89" s="610"/>
      <c r="HQ89" s="610"/>
      <c r="HR89" s="610"/>
      <c r="HS89" s="610"/>
      <c r="HT89" s="610"/>
    </row>
    <row r="90" spans="1:228" s="611" customFormat="1" ht="31.5" customHeight="1">
      <c r="A90" s="636">
        <v>37</v>
      </c>
      <c r="B90" s="837" t="s">
        <v>605</v>
      </c>
      <c r="C90" s="837"/>
      <c r="D90" s="837"/>
      <c r="E90" s="837"/>
      <c r="F90" s="837"/>
      <c r="G90" s="837"/>
      <c r="H90" s="837"/>
      <c r="I90" s="837"/>
      <c r="J90" s="837"/>
      <c r="K90" s="837"/>
      <c r="L90" s="837"/>
      <c r="M90" s="837"/>
      <c r="N90" s="837"/>
      <c r="O90" s="638">
        <v>1</v>
      </c>
      <c r="P90" s="638" t="s">
        <v>379</v>
      </c>
      <c r="Q90" s="634" t="e">
        <f>#REF!</f>
        <v>#REF!</v>
      </c>
      <c r="R90" s="639" t="e">
        <f t="shared" si="7"/>
        <v>#REF!</v>
      </c>
      <c r="S90" s="624"/>
      <c r="T90" s="624"/>
      <c r="U90" s="621"/>
      <c r="V90" s="622"/>
      <c r="W90" s="623"/>
      <c r="X90" s="623"/>
      <c r="Y90" s="624"/>
      <c r="Z90" s="610"/>
      <c r="AA90" s="610"/>
      <c r="AB90" s="610"/>
      <c r="AC90" s="610"/>
      <c r="AD90" s="610"/>
      <c r="AE90" s="610"/>
      <c r="AF90" s="610"/>
      <c r="AG90" s="610"/>
      <c r="AH90" s="610"/>
      <c r="AI90" s="610"/>
      <c r="AJ90" s="610"/>
      <c r="AK90" s="610"/>
      <c r="AL90" s="610"/>
      <c r="AM90" s="610"/>
      <c r="AN90" s="610"/>
      <c r="AO90" s="610"/>
      <c r="AP90" s="610"/>
      <c r="AQ90" s="610"/>
      <c r="AR90" s="610"/>
      <c r="AS90" s="610"/>
      <c r="AT90" s="610"/>
      <c r="AU90" s="610"/>
      <c r="AV90" s="610"/>
      <c r="AW90" s="610"/>
      <c r="AX90" s="610"/>
      <c r="AY90" s="610"/>
      <c r="AZ90" s="610"/>
      <c r="BA90" s="610"/>
      <c r="BB90" s="610"/>
      <c r="BC90" s="610"/>
      <c r="BD90" s="610"/>
      <c r="BE90" s="610"/>
      <c r="BF90" s="610"/>
      <c r="BG90" s="610"/>
      <c r="BH90" s="610"/>
      <c r="BI90" s="610"/>
      <c r="BJ90" s="610"/>
      <c r="BK90" s="610"/>
      <c r="BL90" s="610"/>
      <c r="BM90" s="610"/>
      <c r="BN90" s="610"/>
      <c r="BO90" s="610"/>
      <c r="BP90" s="610"/>
      <c r="BQ90" s="610"/>
      <c r="BR90" s="610"/>
      <c r="BS90" s="610"/>
      <c r="BT90" s="610"/>
      <c r="BU90" s="610"/>
      <c r="BV90" s="610"/>
      <c r="BW90" s="610"/>
      <c r="BX90" s="610"/>
      <c r="BY90" s="610"/>
      <c r="BZ90" s="610"/>
      <c r="CA90" s="610"/>
      <c r="CB90" s="610"/>
      <c r="CC90" s="610"/>
      <c r="CD90" s="610"/>
      <c r="CE90" s="610"/>
      <c r="CF90" s="610"/>
      <c r="CG90" s="610"/>
      <c r="CH90" s="610"/>
      <c r="CI90" s="610"/>
      <c r="CJ90" s="610"/>
      <c r="CK90" s="610"/>
      <c r="CL90" s="610"/>
      <c r="CM90" s="610"/>
      <c r="CN90" s="610"/>
      <c r="CO90" s="610"/>
      <c r="CP90" s="610"/>
      <c r="CQ90" s="610"/>
      <c r="CR90" s="610"/>
      <c r="CS90" s="610"/>
      <c r="CT90" s="610"/>
      <c r="CU90" s="610"/>
      <c r="CV90" s="610"/>
      <c r="CW90" s="610"/>
      <c r="CX90" s="610"/>
      <c r="CY90" s="610"/>
      <c r="CZ90" s="610"/>
      <c r="DA90" s="610"/>
      <c r="DB90" s="610"/>
      <c r="DC90" s="610"/>
      <c r="DD90" s="610"/>
      <c r="DE90" s="610"/>
      <c r="DF90" s="610"/>
      <c r="DG90" s="610"/>
      <c r="DH90" s="610"/>
      <c r="DI90" s="610"/>
      <c r="DJ90" s="610"/>
      <c r="DK90" s="610"/>
      <c r="DL90" s="610"/>
      <c r="DM90" s="610"/>
      <c r="DN90" s="610"/>
      <c r="DO90" s="610"/>
      <c r="DP90" s="610"/>
      <c r="DQ90" s="610"/>
      <c r="DR90" s="610"/>
      <c r="DS90" s="610"/>
      <c r="DT90" s="610"/>
      <c r="DU90" s="610"/>
      <c r="DV90" s="610"/>
      <c r="DW90" s="610"/>
      <c r="DX90" s="610"/>
      <c r="DY90" s="610"/>
      <c r="DZ90" s="610"/>
      <c r="EA90" s="610"/>
      <c r="EB90" s="610"/>
      <c r="EC90" s="610"/>
      <c r="ED90" s="610"/>
      <c r="EE90" s="610"/>
      <c r="EF90" s="610"/>
      <c r="EG90" s="610"/>
      <c r="EH90" s="610"/>
      <c r="EI90" s="610"/>
      <c r="EJ90" s="610"/>
      <c r="EK90" s="610"/>
      <c r="EL90" s="610"/>
      <c r="EM90" s="610"/>
      <c r="EN90" s="610"/>
      <c r="EO90" s="610"/>
      <c r="EP90" s="610"/>
      <c r="EQ90" s="610"/>
      <c r="ER90" s="610"/>
      <c r="ES90" s="610"/>
      <c r="ET90" s="610"/>
      <c r="EU90" s="610"/>
      <c r="EV90" s="610"/>
      <c r="EW90" s="610"/>
      <c r="EX90" s="610"/>
      <c r="EY90" s="610"/>
      <c r="EZ90" s="610"/>
      <c r="FA90" s="610"/>
      <c r="FB90" s="610"/>
      <c r="FC90" s="610"/>
      <c r="FD90" s="610"/>
      <c r="FE90" s="610"/>
      <c r="FF90" s="610"/>
      <c r="FG90" s="610"/>
      <c r="FH90" s="610"/>
      <c r="FI90" s="610"/>
      <c r="FJ90" s="610"/>
      <c r="FK90" s="610"/>
      <c r="FL90" s="610"/>
      <c r="FM90" s="610"/>
      <c r="FN90" s="610"/>
      <c r="FO90" s="610"/>
      <c r="FP90" s="610"/>
      <c r="FQ90" s="610"/>
      <c r="FR90" s="610"/>
      <c r="FS90" s="610"/>
      <c r="FT90" s="610"/>
      <c r="FU90" s="610"/>
      <c r="FV90" s="610"/>
      <c r="FW90" s="610"/>
      <c r="FX90" s="610"/>
      <c r="FY90" s="610"/>
      <c r="FZ90" s="610"/>
      <c r="GA90" s="610"/>
      <c r="GB90" s="610"/>
      <c r="GC90" s="610"/>
      <c r="GD90" s="610"/>
      <c r="GE90" s="610"/>
      <c r="GF90" s="610"/>
      <c r="GG90" s="610"/>
      <c r="GH90" s="610"/>
      <c r="GI90" s="610"/>
      <c r="GJ90" s="610"/>
      <c r="GK90" s="610"/>
      <c r="GL90" s="610"/>
      <c r="GM90" s="610"/>
      <c r="GN90" s="610"/>
      <c r="GO90" s="610"/>
      <c r="GP90" s="610"/>
      <c r="GQ90" s="610"/>
      <c r="GR90" s="610"/>
      <c r="GS90" s="610"/>
      <c r="GT90" s="610"/>
      <c r="GU90" s="610"/>
      <c r="GV90" s="610"/>
      <c r="GW90" s="610"/>
      <c r="GX90" s="610"/>
      <c r="GY90" s="610"/>
      <c r="GZ90" s="610"/>
      <c r="HA90" s="610"/>
      <c r="HB90" s="610"/>
      <c r="HC90" s="610"/>
      <c r="HD90" s="610"/>
      <c r="HE90" s="610"/>
      <c r="HF90" s="610"/>
      <c r="HG90" s="610"/>
      <c r="HH90" s="610"/>
      <c r="HI90" s="610"/>
      <c r="HJ90" s="610"/>
      <c r="HK90" s="610"/>
      <c r="HL90" s="610"/>
      <c r="HM90" s="610"/>
      <c r="HN90" s="610"/>
      <c r="HO90" s="610"/>
      <c r="HP90" s="610"/>
      <c r="HQ90" s="610"/>
      <c r="HR90" s="610"/>
      <c r="HS90" s="610"/>
      <c r="HT90" s="610"/>
    </row>
    <row r="91" spans="1:228" s="611" customFormat="1" ht="107.45" customHeight="1">
      <c r="A91" s="636">
        <v>38</v>
      </c>
      <c r="B91" s="837" t="s">
        <v>606</v>
      </c>
      <c r="C91" s="837"/>
      <c r="D91" s="837"/>
      <c r="E91" s="837"/>
      <c r="F91" s="837"/>
      <c r="G91" s="837"/>
      <c r="H91" s="837"/>
      <c r="I91" s="837"/>
      <c r="J91" s="837"/>
      <c r="K91" s="837"/>
      <c r="L91" s="837"/>
      <c r="M91" s="837"/>
      <c r="N91" s="837"/>
      <c r="O91" s="638">
        <v>1</v>
      </c>
      <c r="P91" s="638" t="s">
        <v>379</v>
      </c>
      <c r="Q91" s="634" t="e">
        <f>#REF!</f>
        <v>#REF!</v>
      </c>
      <c r="R91" s="639">
        <v>88500</v>
      </c>
      <c r="S91" s="624"/>
      <c r="T91" s="624"/>
      <c r="U91" s="621"/>
      <c r="V91" s="622"/>
      <c r="W91" s="623"/>
      <c r="X91" s="623"/>
      <c r="Y91" s="624"/>
      <c r="Z91" s="610"/>
      <c r="AA91" s="610"/>
      <c r="AB91" s="610"/>
      <c r="AC91" s="610"/>
      <c r="AD91" s="610"/>
      <c r="AE91" s="610"/>
      <c r="AF91" s="610"/>
      <c r="AG91" s="610"/>
      <c r="AH91" s="610"/>
      <c r="AI91" s="610"/>
      <c r="AJ91" s="610"/>
      <c r="AK91" s="610"/>
      <c r="AL91" s="610"/>
      <c r="AM91" s="610"/>
      <c r="AN91" s="610"/>
      <c r="AO91" s="610"/>
      <c r="AP91" s="610"/>
      <c r="AQ91" s="610"/>
      <c r="AR91" s="610"/>
      <c r="AS91" s="610"/>
      <c r="AT91" s="610"/>
      <c r="AU91" s="610"/>
      <c r="AV91" s="610"/>
      <c r="AW91" s="610"/>
      <c r="AX91" s="610"/>
      <c r="AY91" s="610"/>
      <c r="AZ91" s="610"/>
      <c r="BA91" s="610"/>
      <c r="BB91" s="610"/>
      <c r="BC91" s="610"/>
      <c r="BD91" s="610"/>
      <c r="BE91" s="610"/>
      <c r="BF91" s="610"/>
      <c r="BG91" s="610"/>
      <c r="BH91" s="610"/>
      <c r="BI91" s="610"/>
      <c r="BJ91" s="610"/>
      <c r="BK91" s="610"/>
      <c r="BL91" s="610"/>
      <c r="BM91" s="610"/>
      <c r="BN91" s="610"/>
      <c r="BO91" s="610"/>
      <c r="BP91" s="610"/>
      <c r="BQ91" s="610"/>
      <c r="BR91" s="610"/>
      <c r="BS91" s="610"/>
      <c r="BT91" s="610"/>
      <c r="BU91" s="610"/>
      <c r="BV91" s="610"/>
      <c r="BW91" s="610"/>
      <c r="BX91" s="610"/>
      <c r="BY91" s="610"/>
      <c r="BZ91" s="610"/>
      <c r="CA91" s="610"/>
      <c r="CB91" s="610"/>
      <c r="CC91" s="610"/>
      <c r="CD91" s="610"/>
      <c r="CE91" s="610"/>
      <c r="CF91" s="610"/>
      <c r="CG91" s="610"/>
      <c r="CH91" s="610"/>
      <c r="CI91" s="610"/>
      <c r="CJ91" s="610"/>
      <c r="CK91" s="610"/>
      <c r="CL91" s="610"/>
      <c r="CM91" s="610"/>
      <c r="CN91" s="610"/>
      <c r="CO91" s="610"/>
      <c r="CP91" s="610"/>
      <c r="CQ91" s="610"/>
      <c r="CR91" s="610"/>
      <c r="CS91" s="610"/>
      <c r="CT91" s="610"/>
      <c r="CU91" s="610"/>
      <c r="CV91" s="610"/>
      <c r="CW91" s="610"/>
      <c r="CX91" s="610"/>
      <c r="CY91" s="610"/>
      <c r="CZ91" s="610"/>
      <c r="DA91" s="610"/>
      <c r="DB91" s="610"/>
      <c r="DC91" s="610"/>
      <c r="DD91" s="610"/>
      <c r="DE91" s="610"/>
      <c r="DF91" s="610"/>
      <c r="DG91" s="610"/>
      <c r="DH91" s="610"/>
      <c r="DI91" s="610"/>
      <c r="DJ91" s="610"/>
      <c r="DK91" s="610"/>
      <c r="DL91" s="610"/>
      <c r="DM91" s="610"/>
      <c r="DN91" s="610"/>
      <c r="DO91" s="610"/>
      <c r="DP91" s="610"/>
      <c r="DQ91" s="610"/>
      <c r="DR91" s="610"/>
      <c r="DS91" s="610"/>
      <c r="DT91" s="610"/>
      <c r="DU91" s="610"/>
      <c r="DV91" s="610"/>
      <c r="DW91" s="610"/>
      <c r="DX91" s="610"/>
      <c r="DY91" s="610"/>
      <c r="DZ91" s="610"/>
      <c r="EA91" s="610"/>
      <c r="EB91" s="610"/>
      <c r="EC91" s="610"/>
      <c r="ED91" s="610"/>
      <c r="EE91" s="610"/>
      <c r="EF91" s="610"/>
      <c r="EG91" s="610"/>
      <c r="EH91" s="610"/>
      <c r="EI91" s="610"/>
      <c r="EJ91" s="610"/>
      <c r="EK91" s="610"/>
      <c r="EL91" s="610"/>
      <c r="EM91" s="610"/>
      <c r="EN91" s="610"/>
      <c r="EO91" s="610"/>
      <c r="EP91" s="610"/>
      <c r="EQ91" s="610"/>
      <c r="ER91" s="610"/>
      <c r="ES91" s="610"/>
      <c r="ET91" s="610"/>
      <c r="EU91" s="610"/>
      <c r="EV91" s="610"/>
      <c r="EW91" s="610"/>
      <c r="EX91" s="610"/>
      <c r="EY91" s="610"/>
      <c r="EZ91" s="610"/>
      <c r="FA91" s="610"/>
      <c r="FB91" s="610"/>
      <c r="FC91" s="610"/>
      <c r="FD91" s="610"/>
      <c r="FE91" s="610"/>
      <c r="FF91" s="610"/>
      <c r="FG91" s="610"/>
      <c r="FH91" s="610"/>
      <c r="FI91" s="610"/>
      <c r="FJ91" s="610"/>
      <c r="FK91" s="610"/>
      <c r="FL91" s="610"/>
      <c r="FM91" s="610"/>
      <c r="FN91" s="610"/>
      <c r="FO91" s="610"/>
      <c r="FP91" s="610"/>
      <c r="FQ91" s="610"/>
      <c r="FR91" s="610"/>
      <c r="FS91" s="610"/>
      <c r="FT91" s="610"/>
      <c r="FU91" s="610"/>
      <c r="FV91" s="610"/>
      <c r="FW91" s="610"/>
      <c r="FX91" s="610"/>
      <c r="FY91" s="610"/>
      <c r="FZ91" s="610"/>
      <c r="GA91" s="610"/>
      <c r="GB91" s="610"/>
      <c r="GC91" s="610"/>
      <c r="GD91" s="610"/>
      <c r="GE91" s="610"/>
      <c r="GF91" s="610"/>
      <c r="GG91" s="610"/>
      <c r="GH91" s="610"/>
      <c r="GI91" s="610"/>
      <c r="GJ91" s="610"/>
      <c r="GK91" s="610"/>
      <c r="GL91" s="610"/>
      <c r="GM91" s="610"/>
      <c r="GN91" s="610"/>
      <c r="GO91" s="610"/>
      <c r="GP91" s="610"/>
      <c r="GQ91" s="610"/>
      <c r="GR91" s="610"/>
      <c r="GS91" s="610"/>
      <c r="GT91" s="610"/>
      <c r="GU91" s="610"/>
      <c r="GV91" s="610"/>
      <c r="GW91" s="610"/>
      <c r="GX91" s="610"/>
      <c r="GY91" s="610"/>
      <c r="GZ91" s="610"/>
      <c r="HA91" s="610"/>
      <c r="HB91" s="610"/>
      <c r="HC91" s="610"/>
      <c r="HD91" s="610"/>
      <c r="HE91" s="610"/>
      <c r="HF91" s="610"/>
      <c r="HG91" s="610"/>
      <c r="HH91" s="610"/>
      <c r="HI91" s="610"/>
      <c r="HJ91" s="610"/>
      <c r="HK91" s="610"/>
      <c r="HL91" s="610"/>
      <c r="HM91" s="610"/>
      <c r="HN91" s="610"/>
      <c r="HO91" s="610"/>
      <c r="HP91" s="610"/>
      <c r="HQ91" s="610"/>
      <c r="HR91" s="610"/>
      <c r="HS91" s="610"/>
      <c r="HT91" s="610"/>
    </row>
    <row r="92" spans="1:228" s="611" customFormat="1" ht="31.15" customHeight="1">
      <c r="A92" s="636">
        <v>39</v>
      </c>
      <c r="B92" s="837" t="s">
        <v>607</v>
      </c>
      <c r="C92" s="837"/>
      <c r="D92" s="837"/>
      <c r="E92" s="837"/>
      <c r="F92" s="837"/>
      <c r="G92" s="837"/>
      <c r="H92" s="837"/>
      <c r="I92" s="837"/>
      <c r="J92" s="837"/>
      <c r="K92" s="837"/>
      <c r="L92" s="837"/>
      <c r="M92" s="837"/>
      <c r="N92" s="837"/>
      <c r="O92" s="638">
        <v>1</v>
      </c>
      <c r="P92" s="638" t="s">
        <v>379</v>
      </c>
      <c r="Q92" s="634" t="e">
        <f>#REF!</f>
        <v>#REF!</v>
      </c>
      <c r="R92" s="639" t="e">
        <f>O92*Q92</f>
        <v>#REF!</v>
      </c>
      <c r="S92" s="624"/>
      <c r="T92" s="624"/>
      <c r="U92" s="621"/>
      <c r="V92" s="622"/>
      <c r="W92" s="623"/>
      <c r="X92" s="623"/>
      <c r="Y92" s="624"/>
      <c r="Z92" s="610"/>
      <c r="AA92" s="610"/>
      <c r="AB92" s="610"/>
      <c r="AC92" s="610"/>
      <c r="AD92" s="610"/>
      <c r="AE92" s="610"/>
      <c r="AF92" s="610"/>
      <c r="AG92" s="610"/>
      <c r="AH92" s="610"/>
      <c r="AI92" s="610"/>
      <c r="AJ92" s="610"/>
      <c r="AK92" s="610"/>
      <c r="AL92" s="610"/>
      <c r="AM92" s="610"/>
      <c r="AN92" s="610"/>
      <c r="AO92" s="610"/>
      <c r="AP92" s="610"/>
      <c r="AQ92" s="610"/>
      <c r="AR92" s="610"/>
      <c r="AS92" s="610"/>
      <c r="AT92" s="610"/>
      <c r="AU92" s="610"/>
      <c r="AV92" s="610"/>
      <c r="AW92" s="610"/>
      <c r="AX92" s="610"/>
      <c r="AY92" s="610"/>
      <c r="AZ92" s="610"/>
      <c r="BA92" s="610"/>
      <c r="BB92" s="610"/>
      <c r="BC92" s="610"/>
      <c r="BD92" s="610"/>
      <c r="BE92" s="610"/>
      <c r="BF92" s="610"/>
      <c r="BG92" s="610"/>
      <c r="BH92" s="610"/>
      <c r="BI92" s="610"/>
      <c r="BJ92" s="610"/>
      <c r="BK92" s="610"/>
      <c r="BL92" s="610"/>
      <c r="BM92" s="610"/>
      <c r="BN92" s="610"/>
      <c r="BO92" s="610"/>
      <c r="BP92" s="610"/>
      <c r="BQ92" s="610"/>
      <c r="BR92" s="610"/>
      <c r="BS92" s="610"/>
      <c r="BT92" s="610"/>
      <c r="BU92" s="610"/>
      <c r="BV92" s="610"/>
      <c r="BW92" s="610"/>
      <c r="BX92" s="610"/>
      <c r="BY92" s="610"/>
      <c r="BZ92" s="610"/>
      <c r="CA92" s="610"/>
      <c r="CB92" s="610"/>
      <c r="CC92" s="610"/>
      <c r="CD92" s="610"/>
      <c r="CE92" s="610"/>
      <c r="CF92" s="610"/>
      <c r="CG92" s="610"/>
      <c r="CH92" s="610"/>
      <c r="CI92" s="610"/>
      <c r="CJ92" s="610"/>
      <c r="CK92" s="610"/>
      <c r="CL92" s="610"/>
      <c r="CM92" s="610"/>
      <c r="CN92" s="610"/>
      <c r="CO92" s="610"/>
      <c r="CP92" s="610"/>
      <c r="CQ92" s="610"/>
      <c r="CR92" s="610"/>
      <c r="CS92" s="610"/>
      <c r="CT92" s="610"/>
      <c r="CU92" s="610"/>
      <c r="CV92" s="610"/>
      <c r="CW92" s="610"/>
      <c r="CX92" s="610"/>
      <c r="CY92" s="610"/>
      <c r="CZ92" s="610"/>
      <c r="DA92" s="610"/>
      <c r="DB92" s="610"/>
      <c r="DC92" s="610"/>
      <c r="DD92" s="610"/>
      <c r="DE92" s="610"/>
      <c r="DF92" s="610"/>
      <c r="DG92" s="610"/>
      <c r="DH92" s="610"/>
      <c r="DI92" s="610"/>
      <c r="DJ92" s="610"/>
      <c r="DK92" s="610"/>
      <c r="DL92" s="610"/>
      <c r="DM92" s="610"/>
      <c r="DN92" s="610"/>
      <c r="DO92" s="610"/>
      <c r="DP92" s="610"/>
      <c r="DQ92" s="610"/>
      <c r="DR92" s="610"/>
      <c r="DS92" s="610"/>
      <c r="DT92" s="610"/>
      <c r="DU92" s="610"/>
      <c r="DV92" s="610"/>
      <c r="DW92" s="610"/>
      <c r="DX92" s="610"/>
      <c r="DY92" s="610"/>
      <c r="DZ92" s="610"/>
      <c r="EA92" s="610"/>
      <c r="EB92" s="610"/>
      <c r="EC92" s="610"/>
      <c r="ED92" s="610"/>
      <c r="EE92" s="610"/>
      <c r="EF92" s="610"/>
      <c r="EG92" s="610"/>
      <c r="EH92" s="610"/>
      <c r="EI92" s="610"/>
      <c r="EJ92" s="610"/>
      <c r="EK92" s="610"/>
      <c r="EL92" s="610"/>
      <c r="EM92" s="610"/>
      <c r="EN92" s="610"/>
      <c r="EO92" s="610"/>
      <c r="EP92" s="610"/>
      <c r="EQ92" s="610"/>
      <c r="ER92" s="610"/>
      <c r="ES92" s="610"/>
      <c r="ET92" s="610"/>
      <c r="EU92" s="610"/>
      <c r="EV92" s="610"/>
      <c r="EW92" s="610"/>
      <c r="EX92" s="610"/>
      <c r="EY92" s="610"/>
      <c r="EZ92" s="610"/>
      <c r="FA92" s="610"/>
      <c r="FB92" s="610"/>
      <c r="FC92" s="610"/>
      <c r="FD92" s="610"/>
      <c r="FE92" s="610"/>
      <c r="FF92" s="610"/>
      <c r="FG92" s="610"/>
      <c r="FH92" s="610"/>
      <c r="FI92" s="610"/>
      <c r="FJ92" s="610"/>
      <c r="FK92" s="610"/>
      <c r="FL92" s="610"/>
      <c r="FM92" s="610"/>
      <c r="FN92" s="610"/>
      <c r="FO92" s="610"/>
      <c r="FP92" s="610"/>
      <c r="FQ92" s="610"/>
      <c r="FR92" s="610"/>
      <c r="FS92" s="610"/>
      <c r="FT92" s="610"/>
      <c r="FU92" s="610"/>
      <c r="FV92" s="610"/>
      <c r="FW92" s="610"/>
      <c r="FX92" s="610"/>
      <c r="FY92" s="610"/>
      <c r="FZ92" s="610"/>
      <c r="GA92" s="610"/>
      <c r="GB92" s="610"/>
      <c r="GC92" s="610"/>
      <c r="GD92" s="610"/>
      <c r="GE92" s="610"/>
      <c r="GF92" s="610"/>
      <c r="GG92" s="610"/>
      <c r="GH92" s="610"/>
      <c r="GI92" s="610"/>
      <c r="GJ92" s="610"/>
      <c r="GK92" s="610"/>
      <c r="GL92" s="610"/>
      <c r="GM92" s="610"/>
      <c r="GN92" s="610"/>
      <c r="GO92" s="610"/>
      <c r="GP92" s="610"/>
      <c r="GQ92" s="610"/>
      <c r="GR92" s="610"/>
      <c r="GS92" s="610"/>
      <c r="GT92" s="610"/>
      <c r="GU92" s="610"/>
      <c r="GV92" s="610"/>
      <c r="GW92" s="610"/>
      <c r="GX92" s="610"/>
      <c r="GY92" s="610"/>
      <c r="GZ92" s="610"/>
      <c r="HA92" s="610"/>
      <c r="HB92" s="610"/>
      <c r="HC92" s="610"/>
      <c r="HD92" s="610"/>
      <c r="HE92" s="610"/>
      <c r="HF92" s="610"/>
      <c r="HG92" s="610"/>
      <c r="HH92" s="610"/>
      <c r="HI92" s="610"/>
      <c r="HJ92" s="610"/>
      <c r="HK92" s="610"/>
      <c r="HL92" s="610"/>
      <c r="HM92" s="610"/>
      <c r="HN92" s="610"/>
      <c r="HO92" s="610"/>
      <c r="HP92" s="610"/>
      <c r="HQ92" s="610"/>
      <c r="HR92" s="610"/>
      <c r="HS92" s="610"/>
      <c r="HT92" s="610"/>
    </row>
    <row r="93" spans="1:228" s="611" customFormat="1" ht="54.6" customHeight="1">
      <c r="A93" s="636">
        <v>40</v>
      </c>
      <c r="B93" s="837" t="s">
        <v>642</v>
      </c>
      <c r="C93" s="837"/>
      <c r="D93" s="837"/>
      <c r="E93" s="837"/>
      <c r="F93" s="837"/>
      <c r="G93" s="837"/>
      <c r="H93" s="837"/>
      <c r="I93" s="837"/>
      <c r="J93" s="837"/>
      <c r="K93" s="837"/>
      <c r="L93" s="837"/>
      <c r="M93" s="837"/>
      <c r="N93" s="837"/>
      <c r="O93" s="638">
        <v>1</v>
      </c>
      <c r="P93" s="638" t="s">
        <v>379</v>
      </c>
      <c r="Q93" s="634" t="e">
        <f>#REF!</f>
        <v>#REF!</v>
      </c>
      <c r="R93" s="639" t="e">
        <f t="shared" si="7"/>
        <v>#REF!</v>
      </c>
      <c r="S93" s="624"/>
      <c r="T93" s="624"/>
      <c r="U93" s="621"/>
      <c r="V93" s="622"/>
      <c r="W93" s="623"/>
      <c r="X93" s="623"/>
      <c r="Y93" s="624"/>
      <c r="Z93" s="610"/>
      <c r="AA93" s="610"/>
      <c r="AB93" s="610"/>
      <c r="AC93" s="610"/>
      <c r="AD93" s="610"/>
      <c r="AE93" s="610"/>
      <c r="AF93" s="610"/>
      <c r="AG93" s="610"/>
      <c r="AH93" s="610"/>
      <c r="AI93" s="610"/>
      <c r="AJ93" s="610"/>
      <c r="AK93" s="610"/>
      <c r="AL93" s="610"/>
      <c r="AM93" s="610"/>
      <c r="AN93" s="610"/>
      <c r="AO93" s="610"/>
      <c r="AP93" s="610"/>
      <c r="AQ93" s="610"/>
      <c r="AR93" s="610"/>
      <c r="AS93" s="610"/>
      <c r="AT93" s="610"/>
      <c r="AU93" s="610"/>
      <c r="AV93" s="610"/>
      <c r="AW93" s="610"/>
      <c r="AX93" s="610"/>
      <c r="AY93" s="610"/>
      <c r="AZ93" s="610"/>
      <c r="BA93" s="610"/>
      <c r="BB93" s="610"/>
      <c r="BC93" s="610"/>
      <c r="BD93" s="610"/>
      <c r="BE93" s="610"/>
      <c r="BF93" s="610"/>
      <c r="BG93" s="610"/>
      <c r="BH93" s="610"/>
      <c r="BI93" s="610"/>
      <c r="BJ93" s="610"/>
      <c r="BK93" s="610"/>
      <c r="BL93" s="610"/>
      <c r="BM93" s="610"/>
      <c r="BN93" s="610"/>
      <c r="BO93" s="610"/>
      <c r="BP93" s="610"/>
      <c r="BQ93" s="610"/>
      <c r="BR93" s="610"/>
      <c r="BS93" s="610"/>
      <c r="BT93" s="610"/>
      <c r="BU93" s="610"/>
      <c r="BV93" s="610"/>
      <c r="BW93" s="610"/>
      <c r="BX93" s="610"/>
      <c r="BY93" s="610"/>
      <c r="BZ93" s="610"/>
      <c r="CA93" s="610"/>
      <c r="CB93" s="610"/>
      <c r="CC93" s="610"/>
      <c r="CD93" s="610"/>
      <c r="CE93" s="610"/>
      <c r="CF93" s="610"/>
      <c r="CG93" s="610"/>
      <c r="CH93" s="610"/>
      <c r="CI93" s="610"/>
      <c r="CJ93" s="610"/>
      <c r="CK93" s="610"/>
      <c r="CL93" s="610"/>
      <c r="CM93" s="610"/>
      <c r="CN93" s="610"/>
      <c r="CO93" s="610"/>
      <c r="CP93" s="610"/>
      <c r="CQ93" s="610"/>
      <c r="CR93" s="610"/>
      <c r="CS93" s="610"/>
      <c r="CT93" s="610"/>
      <c r="CU93" s="610"/>
      <c r="CV93" s="610"/>
      <c r="CW93" s="610"/>
      <c r="CX93" s="610"/>
      <c r="CY93" s="610"/>
      <c r="CZ93" s="610"/>
      <c r="DA93" s="610"/>
      <c r="DB93" s="610"/>
      <c r="DC93" s="610"/>
      <c r="DD93" s="610"/>
      <c r="DE93" s="610"/>
      <c r="DF93" s="610"/>
      <c r="DG93" s="610"/>
      <c r="DH93" s="610"/>
      <c r="DI93" s="610"/>
      <c r="DJ93" s="610"/>
      <c r="DK93" s="610"/>
      <c r="DL93" s="610"/>
      <c r="DM93" s="610"/>
      <c r="DN93" s="610"/>
      <c r="DO93" s="610"/>
      <c r="DP93" s="610"/>
      <c r="DQ93" s="610"/>
      <c r="DR93" s="610"/>
      <c r="DS93" s="610"/>
      <c r="DT93" s="610"/>
      <c r="DU93" s="610"/>
      <c r="DV93" s="610"/>
      <c r="DW93" s="610"/>
      <c r="DX93" s="610"/>
      <c r="DY93" s="610"/>
      <c r="DZ93" s="610"/>
      <c r="EA93" s="610"/>
      <c r="EB93" s="610"/>
      <c r="EC93" s="610"/>
      <c r="ED93" s="610"/>
      <c r="EE93" s="610"/>
      <c r="EF93" s="610"/>
      <c r="EG93" s="610"/>
      <c r="EH93" s="610"/>
      <c r="EI93" s="610"/>
      <c r="EJ93" s="610"/>
      <c r="EK93" s="610"/>
      <c r="EL93" s="610"/>
      <c r="EM93" s="610"/>
      <c r="EN93" s="610"/>
      <c r="EO93" s="610"/>
      <c r="EP93" s="610"/>
      <c r="EQ93" s="610"/>
      <c r="ER93" s="610"/>
      <c r="ES93" s="610"/>
      <c r="ET93" s="610"/>
      <c r="EU93" s="610"/>
      <c r="EV93" s="610"/>
      <c r="EW93" s="610"/>
      <c r="EX93" s="610"/>
      <c r="EY93" s="610"/>
      <c r="EZ93" s="610"/>
      <c r="FA93" s="610"/>
      <c r="FB93" s="610"/>
      <c r="FC93" s="610"/>
      <c r="FD93" s="610"/>
      <c r="FE93" s="610"/>
      <c r="FF93" s="610"/>
      <c r="FG93" s="610"/>
      <c r="FH93" s="610"/>
      <c r="FI93" s="610"/>
      <c r="FJ93" s="610"/>
      <c r="FK93" s="610"/>
      <c r="FL93" s="610"/>
      <c r="FM93" s="610"/>
      <c r="FN93" s="610"/>
      <c r="FO93" s="610"/>
      <c r="FP93" s="610"/>
      <c r="FQ93" s="610"/>
      <c r="FR93" s="610"/>
      <c r="FS93" s="610"/>
      <c r="FT93" s="610"/>
      <c r="FU93" s="610"/>
      <c r="FV93" s="610"/>
      <c r="FW93" s="610"/>
      <c r="FX93" s="610"/>
      <c r="FY93" s="610"/>
      <c r="FZ93" s="610"/>
      <c r="GA93" s="610"/>
      <c r="GB93" s="610"/>
      <c r="GC93" s="610"/>
      <c r="GD93" s="610"/>
      <c r="GE93" s="610"/>
      <c r="GF93" s="610"/>
      <c r="GG93" s="610"/>
      <c r="GH93" s="610"/>
      <c r="GI93" s="610"/>
      <c r="GJ93" s="610"/>
      <c r="GK93" s="610"/>
      <c r="GL93" s="610"/>
      <c r="GM93" s="610"/>
      <c r="GN93" s="610"/>
      <c r="GO93" s="610"/>
      <c r="GP93" s="610"/>
      <c r="GQ93" s="610"/>
      <c r="GR93" s="610"/>
      <c r="GS93" s="610"/>
      <c r="GT93" s="610"/>
      <c r="GU93" s="610"/>
      <c r="GV93" s="610"/>
      <c r="GW93" s="610"/>
      <c r="GX93" s="610"/>
      <c r="GY93" s="610"/>
      <c r="GZ93" s="610"/>
      <c r="HA93" s="610"/>
      <c r="HB93" s="610"/>
      <c r="HC93" s="610"/>
      <c r="HD93" s="610"/>
      <c r="HE93" s="610"/>
      <c r="HF93" s="610"/>
      <c r="HG93" s="610"/>
      <c r="HH93" s="610"/>
      <c r="HI93" s="610"/>
      <c r="HJ93" s="610"/>
      <c r="HK93" s="610"/>
      <c r="HL93" s="610"/>
      <c r="HM93" s="610"/>
      <c r="HN93" s="610"/>
      <c r="HO93" s="610"/>
      <c r="HP93" s="610"/>
      <c r="HQ93" s="610"/>
      <c r="HR93" s="610"/>
      <c r="HS93" s="610"/>
      <c r="HT93" s="610"/>
    </row>
    <row r="94" spans="1:228" s="611" customFormat="1" ht="31.15" customHeight="1">
      <c r="A94" s="636">
        <v>41</v>
      </c>
      <c r="B94" s="837" t="s">
        <v>608</v>
      </c>
      <c r="C94" s="837"/>
      <c r="D94" s="837"/>
      <c r="E94" s="837"/>
      <c r="F94" s="837"/>
      <c r="G94" s="837"/>
      <c r="H94" s="837"/>
      <c r="I94" s="837"/>
      <c r="J94" s="837"/>
      <c r="K94" s="837"/>
      <c r="L94" s="837"/>
      <c r="M94" s="837"/>
      <c r="N94" s="837"/>
      <c r="O94" s="638">
        <v>1</v>
      </c>
      <c r="P94" s="638" t="s">
        <v>379</v>
      </c>
      <c r="Q94" s="634" t="e">
        <f>#REF!</f>
        <v>#REF!</v>
      </c>
      <c r="R94" s="639" t="e">
        <f t="shared" si="7"/>
        <v>#REF!</v>
      </c>
      <c r="S94" s="624"/>
      <c r="T94" s="624"/>
      <c r="U94" s="621"/>
      <c r="V94" s="622"/>
      <c r="W94" s="623"/>
      <c r="X94" s="623"/>
      <c r="Y94" s="624"/>
      <c r="Z94" s="610"/>
      <c r="AA94" s="610"/>
      <c r="AB94" s="610"/>
      <c r="AC94" s="610"/>
      <c r="AD94" s="610"/>
      <c r="AE94" s="610"/>
      <c r="AF94" s="610"/>
      <c r="AG94" s="610"/>
      <c r="AH94" s="610"/>
      <c r="AI94" s="610"/>
      <c r="AJ94" s="610"/>
      <c r="AK94" s="610"/>
      <c r="AL94" s="610"/>
      <c r="AM94" s="610"/>
      <c r="AN94" s="610"/>
      <c r="AO94" s="610"/>
      <c r="AP94" s="610"/>
      <c r="AQ94" s="610"/>
      <c r="AR94" s="610"/>
      <c r="AS94" s="610"/>
      <c r="AT94" s="610"/>
      <c r="AU94" s="610"/>
      <c r="AV94" s="610"/>
      <c r="AW94" s="610"/>
      <c r="AX94" s="610"/>
      <c r="AY94" s="610"/>
      <c r="AZ94" s="610"/>
      <c r="BA94" s="610"/>
      <c r="BB94" s="610"/>
      <c r="BC94" s="610"/>
      <c r="BD94" s="610"/>
      <c r="BE94" s="610"/>
      <c r="BF94" s="610"/>
      <c r="BG94" s="610"/>
      <c r="BH94" s="610"/>
      <c r="BI94" s="610"/>
      <c r="BJ94" s="610"/>
      <c r="BK94" s="610"/>
      <c r="BL94" s="610"/>
      <c r="BM94" s="610"/>
      <c r="BN94" s="610"/>
      <c r="BO94" s="610"/>
      <c r="BP94" s="610"/>
      <c r="BQ94" s="610"/>
      <c r="BR94" s="610"/>
      <c r="BS94" s="610"/>
      <c r="BT94" s="610"/>
      <c r="BU94" s="610"/>
      <c r="BV94" s="610"/>
      <c r="BW94" s="610"/>
      <c r="BX94" s="610"/>
      <c r="BY94" s="610"/>
      <c r="BZ94" s="610"/>
      <c r="CA94" s="610"/>
      <c r="CB94" s="610"/>
      <c r="CC94" s="610"/>
      <c r="CD94" s="610"/>
      <c r="CE94" s="610"/>
      <c r="CF94" s="610"/>
      <c r="CG94" s="610"/>
      <c r="CH94" s="610"/>
      <c r="CI94" s="610"/>
      <c r="CJ94" s="610"/>
      <c r="CK94" s="610"/>
      <c r="CL94" s="610"/>
      <c r="CM94" s="610"/>
      <c r="CN94" s="610"/>
      <c r="CO94" s="610"/>
      <c r="CP94" s="610"/>
      <c r="CQ94" s="610"/>
      <c r="CR94" s="610"/>
      <c r="CS94" s="610"/>
      <c r="CT94" s="610"/>
      <c r="CU94" s="610"/>
      <c r="CV94" s="610"/>
      <c r="CW94" s="610"/>
      <c r="CX94" s="610"/>
      <c r="CY94" s="610"/>
      <c r="CZ94" s="610"/>
      <c r="DA94" s="610"/>
      <c r="DB94" s="610"/>
      <c r="DC94" s="610"/>
      <c r="DD94" s="610"/>
      <c r="DE94" s="610"/>
      <c r="DF94" s="610"/>
      <c r="DG94" s="610"/>
      <c r="DH94" s="610"/>
      <c r="DI94" s="610"/>
      <c r="DJ94" s="610"/>
      <c r="DK94" s="610"/>
      <c r="DL94" s="610"/>
      <c r="DM94" s="610"/>
      <c r="DN94" s="610"/>
      <c r="DO94" s="610"/>
      <c r="DP94" s="610"/>
      <c r="DQ94" s="610"/>
      <c r="DR94" s="610"/>
      <c r="DS94" s="610"/>
      <c r="DT94" s="610"/>
      <c r="DU94" s="610"/>
      <c r="DV94" s="610"/>
      <c r="DW94" s="610"/>
      <c r="DX94" s="610"/>
      <c r="DY94" s="610"/>
      <c r="DZ94" s="610"/>
      <c r="EA94" s="610"/>
      <c r="EB94" s="610"/>
      <c r="EC94" s="610"/>
      <c r="ED94" s="610"/>
      <c r="EE94" s="610"/>
      <c r="EF94" s="610"/>
      <c r="EG94" s="610"/>
      <c r="EH94" s="610"/>
      <c r="EI94" s="610"/>
      <c r="EJ94" s="610"/>
      <c r="EK94" s="610"/>
      <c r="EL94" s="610"/>
      <c r="EM94" s="610"/>
      <c r="EN94" s="610"/>
      <c r="EO94" s="610"/>
      <c r="EP94" s="610"/>
      <c r="EQ94" s="610"/>
      <c r="ER94" s="610"/>
      <c r="ES94" s="610"/>
      <c r="ET94" s="610"/>
      <c r="EU94" s="610"/>
      <c r="EV94" s="610"/>
      <c r="EW94" s="610"/>
      <c r="EX94" s="610"/>
      <c r="EY94" s="610"/>
      <c r="EZ94" s="610"/>
      <c r="FA94" s="610"/>
      <c r="FB94" s="610"/>
      <c r="FC94" s="610"/>
      <c r="FD94" s="610"/>
      <c r="FE94" s="610"/>
      <c r="FF94" s="610"/>
      <c r="FG94" s="610"/>
      <c r="FH94" s="610"/>
      <c r="FI94" s="610"/>
      <c r="FJ94" s="610"/>
      <c r="FK94" s="610"/>
      <c r="FL94" s="610"/>
      <c r="FM94" s="610"/>
      <c r="FN94" s="610"/>
      <c r="FO94" s="610"/>
      <c r="FP94" s="610"/>
      <c r="FQ94" s="610"/>
      <c r="FR94" s="610"/>
      <c r="FS94" s="610"/>
      <c r="FT94" s="610"/>
      <c r="FU94" s="610"/>
      <c r="FV94" s="610"/>
      <c r="FW94" s="610"/>
      <c r="FX94" s="610"/>
      <c r="FY94" s="610"/>
      <c r="FZ94" s="610"/>
      <c r="GA94" s="610"/>
      <c r="GB94" s="610"/>
      <c r="GC94" s="610"/>
      <c r="GD94" s="610"/>
      <c r="GE94" s="610"/>
      <c r="GF94" s="610"/>
      <c r="GG94" s="610"/>
      <c r="GH94" s="610"/>
      <c r="GI94" s="610"/>
      <c r="GJ94" s="610"/>
      <c r="GK94" s="610"/>
      <c r="GL94" s="610"/>
      <c r="GM94" s="610"/>
      <c r="GN94" s="610"/>
      <c r="GO94" s="610"/>
      <c r="GP94" s="610"/>
      <c r="GQ94" s="610"/>
      <c r="GR94" s="610"/>
      <c r="GS94" s="610"/>
      <c r="GT94" s="610"/>
      <c r="GU94" s="610"/>
      <c r="GV94" s="610"/>
      <c r="GW94" s="610"/>
      <c r="GX94" s="610"/>
      <c r="GY94" s="610"/>
      <c r="GZ94" s="610"/>
      <c r="HA94" s="610"/>
      <c r="HB94" s="610"/>
      <c r="HC94" s="610"/>
      <c r="HD94" s="610"/>
      <c r="HE94" s="610"/>
      <c r="HF94" s="610"/>
      <c r="HG94" s="610"/>
      <c r="HH94" s="610"/>
      <c r="HI94" s="610"/>
      <c r="HJ94" s="610"/>
      <c r="HK94" s="610"/>
      <c r="HL94" s="610"/>
      <c r="HM94" s="610"/>
      <c r="HN94" s="610"/>
      <c r="HO94" s="610"/>
      <c r="HP94" s="610"/>
      <c r="HQ94" s="610"/>
      <c r="HR94" s="610"/>
      <c r="HS94" s="610"/>
      <c r="HT94" s="610"/>
    </row>
    <row r="95" spans="1:228" s="611" customFormat="1" ht="67.150000000000006" customHeight="1">
      <c r="A95" s="636">
        <v>42</v>
      </c>
      <c r="B95" s="837" t="s">
        <v>614</v>
      </c>
      <c r="C95" s="837"/>
      <c r="D95" s="837"/>
      <c r="E95" s="837"/>
      <c r="F95" s="837"/>
      <c r="G95" s="837"/>
      <c r="H95" s="837"/>
      <c r="I95" s="837"/>
      <c r="J95" s="837"/>
      <c r="K95" s="837"/>
      <c r="L95" s="837"/>
      <c r="M95" s="837"/>
      <c r="N95" s="837"/>
      <c r="O95" s="638"/>
      <c r="P95" s="638"/>
      <c r="Q95" s="634"/>
      <c r="R95" s="639"/>
      <c r="S95" s="624"/>
      <c r="T95" s="624"/>
      <c r="U95" s="621"/>
      <c r="V95" s="622"/>
      <c r="W95" s="623"/>
      <c r="X95" s="623"/>
      <c r="Y95" s="624"/>
      <c r="Z95" s="610"/>
      <c r="AA95" s="610"/>
      <c r="AB95" s="610"/>
      <c r="AC95" s="610"/>
      <c r="AD95" s="610"/>
      <c r="AE95" s="610"/>
      <c r="AF95" s="610"/>
      <c r="AG95" s="610"/>
      <c r="AH95" s="610"/>
      <c r="AI95" s="610"/>
      <c r="AJ95" s="610"/>
      <c r="AK95" s="610"/>
      <c r="AL95" s="610"/>
      <c r="AM95" s="610"/>
      <c r="AN95" s="610"/>
      <c r="AO95" s="610"/>
      <c r="AP95" s="610"/>
      <c r="AQ95" s="610"/>
      <c r="AR95" s="610"/>
      <c r="AS95" s="610"/>
      <c r="AT95" s="610"/>
      <c r="AU95" s="610"/>
      <c r="AV95" s="610"/>
      <c r="AW95" s="610"/>
      <c r="AX95" s="610"/>
      <c r="AY95" s="610"/>
      <c r="AZ95" s="610"/>
      <c r="BA95" s="610"/>
      <c r="BB95" s="610"/>
      <c r="BC95" s="610"/>
      <c r="BD95" s="610"/>
      <c r="BE95" s="610"/>
      <c r="BF95" s="610"/>
      <c r="BG95" s="610"/>
      <c r="BH95" s="610"/>
      <c r="BI95" s="610"/>
      <c r="BJ95" s="610"/>
      <c r="BK95" s="610"/>
      <c r="BL95" s="610"/>
      <c r="BM95" s="610"/>
      <c r="BN95" s="610"/>
      <c r="BO95" s="610"/>
      <c r="BP95" s="610"/>
      <c r="BQ95" s="610"/>
      <c r="BR95" s="610"/>
      <c r="BS95" s="610"/>
      <c r="BT95" s="610"/>
      <c r="BU95" s="610"/>
      <c r="BV95" s="610"/>
      <c r="BW95" s="610"/>
      <c r="BX95" s="610"/>
      <c r="BY95" s="610"/>
      <c r="BZ95" s="610"/>
      <c r="CA95" s="610"/>
      <c r="CB95" s="610"/>
      <c r="CC95" s="610"/>
      <c r="CD95" s="610"/>
      <c r="CE95" s="610"/>
      <c r="CF95" s="610"/>
      <c r="CG95" s="610"/>
      <c r="CH95" s="610"/>
      <c r="CI95" s="610"/>
      <c r="CJ95" s="610"/>
      <c r="CK95" s="610"/>
      <c r="CL95" s="610"/>
      <c r="CM95" s="610"/>
      <c r="CN95" s="610"/>
      <c r="CO95" s="610"/>
      <c r="CP95" s="610"/>
      <c r="CQ95" s="610"/>
      <c r="CR95" s="610"/>
      <c r="CS95" s="610"/>
      <c r="CT95" s="610"/>
      <c r="CU95" s="610"/>
      <c r="CV95" s="610"/>
      <c r="CW95" s="610"/>
      <c r="CX95" s="610"/>
      <c r="CY95" s="610"/>
      <c r="CZ95" s="610"/>
      <c r="DA95" s="610"/>
      <c r="DB95" s="610"/>
      <c r="DC95" s="610"/>
      <c r="DD95" s="610"/>
      <c r="DE95" s="610"/>
      <c r="DF95" s="610"/>
      <c r="DG95" s="610"/>
      <c r="DH95" s="610"/>
      <c r="DI95" s="610"/>
      <c r="DJ95" s="610"/>
      <c r="DK95" s="610"/>
      <c r="DL95" s="610"/>
      <c r="DM95" s="610"/>
      <c r="DN95" s="610"/>
      <c r="DO95" s="610"/>
      <c r="DP95" s="610"/>
      <c r="DQ95" s="610"/>
      <c r="DR95" s="610"/>
      <c r="DS95" s="610"/>
      <c r="DT95" s="610"/>
      <c r="DU95" s="610"/>
      <c r="DV95" s="610"/>
      <c r="DW95" s="610"/>
      <c r="DX95" s="610"/>
      <c r="DY95" s="610"/>
      <c r="DZ95" s="610"/>
      <c r="EA95" s="610"/>
      <c r="EB95" s="610"/>
      <c r="EC95" s="610"/>
      <c r="ED95" s="610"/>
      <c r="EE95" s="610"/>
      <c r="EF95" s="610"/>
      <c r="EG95" s="610"/>
      <c r="EH95" s="610"/>
      <c r="EI95" s="610"/>
      <c r="EJ95" s="610"/>
      <c r="EK95" s="610"/>
      <c r="EL95" s="610"/>
      <c r="EM95" s="610"/>
      <c r="EN95" s="610"/>
      <c r="EO95" s="610"/>
      <c r="EP95" s="610"/>
      <c r="EQ95" s="610"/>
      <c r="ER95" s="610"/>
      <c r="ES95" s="610"/>
      <c r="ET95" s="610"/>
      <c r="EU95" s="610"/>
      <c r="EV95" s="610"/>
      <c r="EW95" s="610"/>
      <c r="EX95" s="610"/>
      <c r="EY95" s="610"/>
      <c r="EZ95" s="610"/>
      <c r="FA95" s="610"/>
      <c r="FB95" s="610"/>
      <c r="FC95" s="610"/>
      <c r="FD95" s="610"/>
      <c r="FE95" s="610"/>
      <c r="FF95" s="610"/>
      <c r="FG95" s="610"/>
      <c r="FH95" s="610"/>
      <c r="FI95" s="610"/>
      <c r="FJ95" s="610"/>
      <c r="FK95" s="610"/>
      <c r="FL95" s="610"/>
      <c r="FM95" s="610"/>
      <c r="FN95" s="610"/>
      <c r="FO95" s="610"/>
      <c r="FP95" s="610"/>
      <c r="FQ95" s="610"/>
      <c r="FR95" s="610"/>
      <c r="FS95" s="610"/>
      <c r="FT95" s="610"/>
      <c r="FU95" s="610"/>
      <c r="FV95" s="610"/>
      <c r="FW95" s="610"/>
      <c r="FX95" s="610"/>
      <c r="FY95" s="610"/>
      <c r="FZ95" s="610"/>
      <c r="GA95" s="610"/>
      <c r="GB95" s="610"/>
      <c r="GC95" s="610"/>
      <c r="GD95" s="610"/>
      <c r="GE95" s="610"/>
      <c r="GF95" s="610"/>
      <c r="GG95" s="610"/>
      <c r="GH95" s="610"/>
      <c r="GI95" s="610"/>
      <c r="GJ95" s="610"/>
      <c r="GK95" s="610"/>
      <c r="GL95" s="610"/>
      <c r="GM95" s="610"/>
      <c r="GN95" s="610"/>
      <c r="GO95" s="610"/>
      <c r="GP95" s="610"/>
      <c r="GQ95" s="610"/>
      <c r="GR95" s="610"/>
      <c r="GS95" s="610"/>
      <c r="GT95" s="610"/>
      <c r="GU95" s="610"/>
      <c r="GV95" s="610"/>
      <c r="GW95" s="610"/>
      <c r="GX95" s="610"/>
      <c r="GY95" s="610"/>
      <c r="GZ95" s="610"/>
      <c r="HA95" s="610"/>
      <c r="HB95" s="610"/>
      <c r="HC95" s="610"/>
      <c r="HD95" s="610"/>
      <c r="HE95" s="610"/>
      <c r="HF95" s="610"/>
      <c r="HG95" s="610"/>
      <c r="HH95" s="610"/>
      <c r="HI95" s="610"/>
      <c r="HJ95" s="610"/>
      <c r="HK95" s="610"/>
      <c r="HL95" s="610"/>
      <c r="HM95" s="610"/>
      <c r="HN95" s="610"/>
      <c r="HO95" s="610"/>
      <c r="HP95" s="610"/>
      <c r="HQ95" s="610"/>
      <c r="HR95" s="610"/>
      <c r="HS95" s="610"/>
      <c r="HT95" s="610"/>
    </row>
    <row r="96" spans="1:228" s="611" customFormat="1" ht="15">
      <c r="A96" s="636"/>
      <c r="B96" s="838" t="s">
        <v>609</v>
      </c>
      <c r="C96" s="838"/>
      <c r="D96" s="838"/>
      <c r="E96" s="838"/>
      <c r="F96" s="838"/>
      <c r="G96" s="838"/>
      <c r="H96" s="838"/>
      <c r="I96" s="838"/>
      <c r="J96" s="838"/>
      <c r="K96" s="838"/>
      <c r="L96" s="838"/>
      <c r="M96" s="838"/>
      <c r="N96" s="838"/>
      <c r="O96" s="638"/>
      <c r="P96" s="638"/>
      <c r="Q96" s="634"/>
      <c r="R96" s="639"/>
      <c r="S96" s="624"/>
      <c r="T96" s="624"/>
      <c r="U96" s="621"/>
      <c r="V96" s="622"/>
      <c r="W96" s="623"/>
      <c r="X96" s="623"/>
      <c r="Y96" s="624"/>
      <c r="Z96" s="610"/>
      <c r="AA96" s="610"/>
      <c r="AB96" s="610"/>
      <c r="AC96" s="610"/>
      <c r="AD96" s="610"/>
      <c r="AE96" s="610"/>
      <c r="AF96" s="610"/>
      <c r="AG96" s="610"/>
      <c r="AH96" s="610"/>
      <c r="AI96" s="610"/>
      <c r="AJ96" s="610"/>
      <c r="AK96" s="610"/>
      <c r="AL96" s="610"/>
      <c r="AM96" s="610"/>
      <c r="AN96" s="610"/>
      <c r="AO96" s="610"/>
      <c r="AP96" s="610"/>
      <c r="AQ96" s="610"/>
      <c r="AR96" s="610"/>
      <c r="AS96" s="610"/>
      <c r="AT96" s="610"/>
      <c r="AU96" s="610"/>
      <c r="AV96" s="610"/>
      <c r="AW96" s="610"/>
      <c r="AX96" s="610"/>
      <c r="AY96" s="610"/>
      <c r="AZ96" s="610"/>
      <c r="BA96" s="610"/>
      <c r="BB96" s="610"/>
      <c r="BC96" s="610"/>
      <c r="BD96" s="610"/>
      <c r="BE96" s="610"/>
      <c r="BF96" s="610"/>
      <c r="BG96" s="610"/>
      <c r="BH96" s="610"/>
      <c r="BI96" s="610"/>
      <c r="BJ96" s="610"/>
      <c r="BK96" s="610"/>
      <c r="BL96" s="610"/>
      <c r="BM96" s="610"/>
      <c r="BN96" s="610"/>
      <c r="BO96" s="610"/>
      <c r="BP96" s="610"/>
      <c r="BQ96" s="610"/>
      <c r="BR96" s="610"/>
      <c r="BS96" s="610"/>
      <c r="BT96" s="610"/>
      <c r="BU96" s="610"/>
      <c r="BV96" s="610"/>
      <c r="BW96" s="610"/>
      <c r="BX96" s="610"/>
      <c r="BY96" s="610"/>
      <c r="BZ96" s="610"/>
      <c r="CA96" s="610"/>
      <c r="CB96" s="610"/>
      <c r="CC96" s="610"/>
      <c r="CD96" s="610"/>
      <c r="CE96" s="610"/>
      <c r="CF96" s="610"/>
      <c r="CG96" s="610"/>
      <c r="CH96" s="610"/>
      <c r="CI96" s="610"/>
      <c r="CJ96" s="610"/>
      <c r="CK96" s="610"/>
      <c r="CL96" s="610"/>
      <c r="CM96" s="610"/>
      <c r="CN96" s="610"/>
      <c r="CO96" s="610"/>
      <c r="CP96" s="610"/>
      <c r="CQ96" s="610"/>
      <c r="CR96" s="610"/>
      <c r="CS96" s="610"/>
      <c r="CT96" s="610"/>
      <c r="CU96" s="610"/>
      <c r="CV96" s="610"/>
      <c r="CW96" s="610"/>
      <c r="CX96" s="610"/>
      <c r="CY96" s="610"/>
      <c r="CZ96" s="610"/>
      <c r="DA96" s="610"/>
      <c r="DB96" s="610"/>
      <c r="DC96" s="610"/>
      <c r="DD96" s="610"/>
      <c r="DE96" s="610"/>
      <c r="DF96" s="610"/>
      <c r="DG96" s="610"/>
      <c r="DH96" s="610"/>
      <c r="DI96" s="610"/>
      <c r="DJ96" s="610"/>
      <c r="DK96" s="610"/>
      <c r="DL96" s="610"/>
      <c r="DM96" s="610"/>
      <c r="DN96" s="610"/>
      <c r="DO96" s="610"/>
      <c r="DP96" s="610"/>
      <c r="DQ96" s="610"/>
      <c r="DR96" s="610"/>
      <c r="DS96" s="610"/>
      <c r="DT96" s="610"/>
      <c r="DU96" s="610"/>
      <c r="DV96" s="610"/>
      <c r="DW96" s="610"/>
      <c r="DX96" s="610"/>
      <c r="DY96" s="610"/>
      <c r="DZ96" s="610"/>
      <c r="EA96" s="610"/>
      <c r="EB96" s="610"/>
      <c r="EC96" s="610"/>
      <c r="ED96" s="610"/>
      <c r="EE96" s="610"/>
      <c r="EF96" s="610"/>
      <c r="EG96" s="610"/>
      <c r="EH96" s="610"/>
      <c r="EI96" s="610"/>
      <c r="EJ96" s="610"/>
      <c r="EK96" s="610"/>
      <c r="EL96" s="610"/>
      <c r="EM96" s="610"/>
      <c r="EN96" s="610"/>
      <c r="EO96" s="610"/>
      <c r="EP96" s="610"/>
      <c r="EQ96" s="610"/>
      <c r="ER96" s="610"/>
      <c r="ES96" s="610"/>
      <c r="ET96" s="610"/>
      <c r="EU96" s="610"/>
      <c r="EV96" s="610"/>
      <c r="EW96" s="610"/>
      <c r="EX96" s="610"/>
      <c r="EY96" s="610"/>
      <c r="EZ96" s="610"/>
      <c r="FA96" s="610"/>
      <c r="FB96" s="610"/>
      <c r="FC96" s="610"/>
      <c r="FD96" s="610"/>
      <c r="FE96" s="610"/>
      <c r="FF96" s="610"/>
      <c r="FG96" s="610"/>
      <c r="FH96" s="610"/>
      <c r="FI96" s="610"/>
      <c r="FJ96" s="610"/>
      <c r="FK96" s="610"/>
      <c r="FL96" s="610"/>
      <c r="FM96" s="610"/>
      <c r="FN96" s="610"/>
      <c r="FO96" s="610"/>
      <c r="FP96" s="610"/>
      <c r="FQ96" s="610"/>
      <c r="FR96" s="610"/>
      <c r="FS96" s="610"/>
      <c r="FT96" s="610"/>
      <c r="FU96" s="610"/>
      <c r="FV96" s="610"/>
      <c r="FW96" s="610"/>
      <c r="FX96" s="610"/>
      <c r="FY96" s="610"/>
      <c r="FZ96" s="610"/>
      <c r="GA96" s="610"/>
      <c r="GB96" s="610"/>
      <c r="GC96" s="610"/>
      <c r="GD96" s="610"/>
      <c r="GE96" s="610"/>
      <c r="GF96" s="610"/>
      <c r="GG96" s="610"/>
      <c r="GH96" s="610"/>
      <c r="GI96" s="610"/>
      <c r="GJ96" s="610"/>
      <c r="GK96" s="610"/>
      <c r="GL96" s="610"/>
      <c r="GM96" s="610"/>
      <c r="GN96" s="610"/>
      <c r="GO96" s="610"/>
      <c r="GP96" s="610"/>
      <c r="GQ96" s="610"/>
      <c r="GR96" s="610"/>
      <c r="GS96" s="610"/>
      <c r="GT96" s="610"/>
      <c r="GU96" s="610"/>
      <c r="GV96" s="610"/>
      <c r="GW96" s="610"/>
      <c r="GX96" s="610"/>
      <c r="GY96" s="610"/>
      <c r="GZ96" s="610"/>
      <c r="HA96" s="610"/>
      <c r="HB96" s="610"/>
      <c r="HC96" s="610"/>
      <c r="HD96" s="610"/>
      <c r="HE96" s="610"/>
      <c r="HF96" s="610"/>
      <c r="HG96" s="610"/>
      <c r="HH96" s="610"/>
      <c r="HI96" s="610"/>
      <c r="HJ96" s="610"/>
      <c r="HK96" s="610"/>
      <c r="HL96" s="610"/>
      <c r="HM96" s="610"/>
      <c r="HN96" s="610"/>
      <c r="HO96" s="610"/>
      <c r="HP96" s="610"/>
      <c r="HQ96" s="610"/>
      <c r="HR96" s="610"/>
      <c r="HS96" s="610"/>
      <c r="HT96" s="610"/>
    </row>
    <row r="97" spans="1:228" s="611" customFormat="1">
      <c r="A97" s="636"/>
      <c r="B97" s="834" t="s">
        <v>610</v>
      </c>
      <c r="C97" s="834"/>
      <c r="D97" s="834"/>
      <c r="E97" s="834"/>
      <c r="F97" s="834"/>
      <c r="G97" s="834"/>
      <c r="H97" s="834"/>
      <c r="I97" s="834"/>
      <c r="J97" s="834"/>
      <c r="K97" s="834"/>
      <c r="L97" s="834"/>
      <c r="M97" s="834"/>
      <c r="N97" s="834"/>
      <c r="O97" s="638">
        <v>1</v>
      </c>
      <c r="P97" s="638" t="s">
        <v>9</v>
      </c>
      <c r="Q97" s="634" t="e">
        <f>#REF!</f>
        <v>#REF!</v>
      </c>
      <c r="R97" s="639" t="e">
        <f>O97*Q97</f>
        <v>#REF!</v>
      </c>
      <c r="S97" s="624"/>
      <c r="T97" s="624"/>
      <c r="U97" s="621"/>
      <c r="V97" s="622"/>
      <c r="W97" s="623"/>
      <c r="X97" s="623"/>
      <c r="Y97" s="624"/>
      <c r="Z97" s="610"/>
      <c r="AA97" s="610"/>
      <c r="AB97" s="610"/>
      <c r="AC97" s="610"/>
      <c r="AD97" s="610"/>
      <c r="AE97" s="610"/>
      <c r="AF97" s="610"/>
      <c r="AG97" s="610"/>
      <c r="AH97" s="610"/>
      <c r="AI97" s="610"/>
      <c r="AJ97" s="610"/>
      <c r="AK97" s="610"/>
      <c r="AL97" s="610"/>
      <c r="AM97" s="610"/>
      <c r="AN97" s="610"/>
      <c r="AO97" s="610"/>
      <c r="AP97" s="610"/>
      <c r="AQ97" s="610"/>
      <c r="AR97" s="610"/>
      <c r="AS97" s="610"/>
      <c r="AT97" s="610"/>
      <c r="AU97" s="610"/>
      <c r="AV97" s="610"/>
      <c r="AW97" s="610"/>
      <c r="AX97" s="610"/>
      <c r="AY97" s="610"/>
      <c r="AZ97" s="610"/>
      <c r="BA97" s="610"/>
      <c r="BB97" s="610"/>
      <c r="BC97" s="610"/>
      <c r="BD97" s="610"/>
      <c r="BE97" s="610"/>
      <c r="BF97" s="610"/>
      <c r="BG97" s="610"/>
      <c r="BH97" s="610"/>
      <c r="BI97" s="610"/>
      <c r="BJ97" s="610"/>
      <c r="BK97" s="610"/>
      <c r="BL97" s="610"/>
      <c r="BM97" s="610"/>
      <c r="BN97" s="610"/>
      <c r="BO97" s="610"/>
      <c r="BP97" s="610"/>
      <c r="BQ97" s="610"/>
      <c r="BR97" s="610"/>
      <c r="BS97" s="610"/>
      <c r="BT97" s="610"/>
      <c r="BU97" s="610"/>
      <c r="BV97" s="610"/>
      <c r="BW97" s="610"/>
      <c r="BX97" s="610"/>
      <c r="BY97" s="610"/>
      <c r="BZ97" s="610"/>
      <c r="CA97" s="610"/>
      <c r="CB97" s="610"/>
      <c r="CC97" s="610"/>
      <c r="CD97" s="610"/>
      <c r="CE97" s="610"/>
      <c r="CF97" s="610"/>
      <c r="CG97" s="610"/>
      <c r="CH97" s="610"/>
      <c r="CI97" s="610"/>
      <c r="CJ97" s="610"/>
      <c r="CK97" s="610"/>
      <c r="CL97" s="610"/>
      <c r="CM97" s="610"/>
      <c r="CN97" s="610"/>
      <c r="CO97" s="610"/>
      <c r="CP97" s="610"/>
      <c r="CQ97" s="610"/>
      <c r="CR97" s="610"/>
      <c r="CS97" s="610"/>
      <c r="CT97" s="610"/>
      <c r="CU97" s="610"/>
      <c r="CV97" s="610"/>
      <c r="CW97" s="610"/>
      <c r="CX97" s="610"/>
      <c r="CY97" s="610"/>
      <c r="CZ97" s="610"/>
      <c r="DA97" s="610"/>
      <c r="DB97" s="610"/>
      <c r="DC97" s="610"/>
      <c r="DD97" s="610"/>
      <c r="DE97" s="610"/>
      <c r="DF97" s="610"/>
      <c r="DG97" s="610"/>
      <c r="DH97" s="610"/>
      <c r="DI97" s="610"/>
      <c r="DJ97" s="610"/>
      <c r="DK97" s="610"/>
      <c r="DL97" s="610"/>
      <c r="DM97" s="610"/>
      <c r="DN97" s="610"/>
      <c r="DO97" s="610"/>
      <c r="DP97" s="610"/>
      <c r="DQ97" s="610"/>
      <c r="DR97" s="610"/>
      <c r="DS97" s="610"/>
      <c r="DT97" s="610"/>
      <c r="DU97" s="610"/>
      <c r="DV97" s="610"/>
      <c r="DW97" s="610"/>
      <c r="DX97" s="610"/>
      <c r="DY97" s="610"/>
      <c r="DZ97" s="610"/>
      <c r="EA97" s="610"/>
      <c r="EB97" s="610"/>
      <c r="EC97" s="610"/>
      <c r="ED97" s="610"/>
      <c r="EE97" s="610"/>
      <c r="EF97" s="610"/>
      <c r="EG97" s="610"/>
      <c r="EH97" s="610"/>
      <c r="EI97" s="610"/>
      <c r="EJ97" s="610"/>
      <c r="EK97" s="610"/>
      <c r="EL97" s="610"/>
      <c r="EM97" s="610"/>
      <c r="EN97" s="610"/>
      <c r="EO97" s="610"/>
      <c r="EP97" s="610"/>
      <c r="EQ97" s="610"/>
      <c r="ER97" s="610"/>
      <c r="ES97" s="610"/>
      <c r="ET97" s="610"/>
      <c r="EU97" s="610"/>
      <c r="EV97" s="610"/>
      <c r="EW97" s="610"/>
      <c r="EX97" s="610"/>
      <c r="EY97" s="610"/>
      <c r="EZ97" s="610"/>
      <c r="FA97" s="610"/>
      <c r="FB97" s="610"/>
      <c r="FC97" s="610"/>
      <c r="FD97" s="610"/>
      <c r="FE97" s="610"/>
      <c r="FF97" s="610"/>
      <c r="FG97" s="610"/>
      <c r="FH97" s="610"/>
      <c r="FI97" s="610"/>
      <c r="FJ97" s="610"/>
      <c r="FK97" s="610"/>
      <c r="FL97" s="610"/>
      <c r="FM97" s="610"/>
      <c r="FN97" s="610"/>
      <c r="FO97" s="610"/>
      <c r="FP97" s="610"/>
      <c r="FQ97" s="610"/>
      <c r="FR97" s="610"/>
      <c r="FS97" s="610"/>
      <c r="FT97" s="610"/>
      <c r="FU97" s="610"/>
      <c r="FV97" s="610"/>
      <c r="FW97" s="610"/>
      <c r="FX97" s="610"/>
      <c r="FY97" s="610"/>
      <c r="FZ97" s="610"/>
      <c r="GA97" s="610"/>
      <c r="GB97" s="610"/>
      <c r="GC97" s="610"/>
      <c r="GD97" s="610"/>
      <c r="GE97" s="610"/>
      <c r="GF97" s="610"/>
      <c r="GG97" s="610"/>
      <c r="GH97" s="610"/>
      <c r="GI97" s="610"/>
      <c r="GJ97" s="610"/>
      <c r="GK97" s="610"/>
      <c r="GL97" s="610"/>
      <c r="GM97" s="610"/>
      <c r="GN97" s="610"/>
      <c r="GO97" s="610"/>
      <c r="GP97" s="610"/>
      <c r="GQ97" s="610"/>
      <c r="GR97" s="610"/>
      <c r="GS97" s="610"/>
      <c r="GT97" s="610"/>
      <c r="GU97" s="610"/>
      <c r="GV97" s="610"/>
      <c r="GW97" s="610"/>
      <c r="GX97" s="610"/>
      <c r="GY97" s="610"/>
      <c r="GZ97" s="610"/>
      <c r="HA97" s="610"/>
      <c r="HB97" s="610"/>
      <c r="HC97" s="610"/>
      <c r="HD97" s="610"/>
      <c r="HE97" s="610"/>
      <c r="HF97" s="610"/>
      <c r="HG97" s="610"/>
      <c r="HH97" s="610"/>
      <c r="HI97" s="610"/>
      <c r="HJ97" s="610"/>
      <c r="HK97" s="610"/>
      <c r="HL97" s="610"/>
      <c r="HM97" s="610"/>
      <c r="HN97" s="610"/>
      <c r="HO97" s="610"/>
      <c r="HP97" s="610"/>
      <c r="HQ97" s="610"/>
      <c r="HR97" s="610"/>
      <c r="HS97" s="610"/>
      <c r="HT97" s="610"/>
    </row>
    <row r="98" spans="1:228" s="611" customFormat="1">
      <c r="A98" s="636"/>
      <c r="B98" s="834" t="s">
        <v>611</v>
      </c>
      <c r="C98" s="834"/>
      <c r="D98" s="834"/>
      <c r="E98" s="834"/>
      <c r="F98" s="834"/>
      <c r="G98" s="834"/>
      <c r="H98" s="834"/>
      <c r="I98" s="834"/>
      <c r="J98" s="834"/>
      <c r="K98" s="834"/>
      <c r="L98" s="834"/>
      <c r="M98" s="834"/>
      <c r="N98" s="834"/>
      <c r="O98" s="638">
        <v>1</v>
      </c>
      <c r="P98" s="638" t="s">
        <v>9</v>
      </c>
      <c r="Q98" s="634" t="e">
        <f>#REF!</f>
        <v>#REF!</v>
      </c>
      <c r="R98" s="639" t="e">
        <f>O98*Q98</f>
        <v>#REF!</v>
      </c>
      <c r="S98" s="624"/>
      <c r="T98" s="624"/>
      <c r="U98" s="621"/>
      <c r="V98" s="622"/>
      <c r="W98" s="623"/>
      <c r="X98" s="623"/>
      <c r="Y98" s="624"/>
      <c r="Z98" s="610"/>
      <c r="AA98" s="610"/>
      <c r="AB98" s="610"/>
      <c r="AC98" s="610"/>
      <c r="AD98" s="610"/>
      <c r="AE98" s="610"/>
      <c r="AF98" s="610"/>
      <c r="AG98" s="610"/>
      <c r="AH98" s="610"/>
      <c r="AI98" s="610"/>
      <c r="AJ98" s="610"/>
      <c r="AK98" s="610"/>
      <c r="AL98" s="610"/>
      <c r="AM98" s="610"/>
      <c r="AN98" s="610"/>
      <c r="AO98" s="610"/>
      <c r="AP98" s="610"/>
      <c r="AQ98" s="610"/>
      <c r="AR98" s="610"/>
      <c r="AS98" s="610"/>
      <c r="AT98" s="610"/>
      <c r="AU98" s="610"/>
      <c r="AV98" s="610"/>
      <c r="AW98" s="610"/>
      <c r="AX98" s="610"/>
      <c r="AY98" s="610"/>
      <c r="AZ98" s="610"/>
      <c r="BA98" s="610"/>
      <c r="BB98" s="610"/>
      <c r="BC98" s="610"/>
      <c r="BD98" s="610"/>
      <c r="BE98" s="610"/>
      <c r="BF98" s="610"/>
      <c r="BG98" s="610"/>
      <c r="BH98" s="610"/>
      <c r="BI98" s="610"/>
      <c r="BJ98" s="610"/>
      <c r="BK98" s="610"/>
      <c r="BL98" s="610"/>
      <c r="BM98" s="610"/>
      <c r="BN98" s="610"/>
      <c r="BO98" s="610"/>
      <c r="BP98" s="610"/>
      <c r="BQ98" s="610"/>
      <c r="BR98" s="610"/>
      <c r="BS98" s="610"/>
      <c r="BT98" s="610"/>
      <c r="BU98" s="610"/>
      <c r="BV98" s="610"/>
      <c r="BW98" s="610"/>
      <c r="BX98" s="610"/>
      <c r="BY98" s="610"/>
      <c r="BZ98" s="610"/>
      <c r="CA98" s="610"/>
      <c r="CB98" s="610"/>
      <c r="CC98" s="610"/>
      <c r="CD98" s="610"/>
      <c r="CE98" s="610"/>
      <c r="CF98" s="610"/>
      <c r="CG98" s="610"/>
      <c r="CH98" s="610"/>
      <c r="CI98" s="610"/>
      <c r="CJ98" s="610"/>
      <c r="CK98" s="610"/>
      <c r="CL98" s="610"/>
      <c r="CM98" s="610"/>
      <c r="CN98" s="610"/>
      <c r="CO98" s="610"/>
      <c r="CP98" s="610"/>
      <c r="CQ98" s="610"/>
      <c r="CR98" s="610"/>
      <c r="CS98" s="610"/>
      <c r="CT98" s="610"/>
      <c r="CU98" s="610"/>
      <c r="CV98" s="610"/>
      <c r="CW98" s="610"/>
      <c r="CX98" s="610"/>
      <c r="CY98" s="610"/>
      <c r="CZ98" s="610"/>
      <c r="DA98" s="610"/>
      <c r="DB98" s="610"/>
      <c r="DC98" s="610"/>
      <c r="DD98" s="610"/>
      <c r="DE98" s="610"/>
      <c r="DF98" s="610"/>
      <c r="DG98" s="610"/>
      <c r="DH98" s="610"/>
      <c r="DI98" s="610"/>
      <c r="DJ98" s="610"/>
      <c r="DK98" s="610"/>
      <c r="DL98" s="610"/>
      <c r="DM98" s="610"/>
      <c r="DN98" s="610"/>
      <c r="DO98" s="610"/>
      <c r="DP98" s="610"/>
      <c r="DQ98" s="610"/>
      <c r="DR98" s="610"/>
      <c r="DS98" s="610"/>
      <c r="DT98" s="610"/>
      <c r="DU98" s="610"/>
      <c r="DV98" s="610"/>
      <c r="DW98" s="610"/>
      <c r="DX98" s="610"/>
      <c r="DY98" s="610"/>
      <c r="DZ98" s="610"/>
      <c r="EA98" s="610"/>
      <c r="EB98" s="610"/>
      <c r="EC98" s="610"/>
      <c r="ED98" s="610"/>
      <c r="EE98" s="610"/>
      <c r="EF98" s="610"/>
      <c r="EG98" s="610"/>
      <c r="EH98" s="610"/>
      <c r="EI98" s="610"/>
      <c r="EJ98" s="610"/>
      <c r="EK98" s="610"/>
      <c r="EL98" s="610"/>
      <c r="EM98" s="610"/>
      <c r="EN98" s="610"/>
      <c r="EO98" s="610"/>
      <c r="EP98" s="610"/>
      <c r="EQ98" s="610"/>
      <c r="ER98" s="610"/>
      <c r="ES98" s="610"/>
      <c r="ET98" s="610"/>
      <c r="EU98" s="610"/>
      <c r="EV98" s="610"/>
      <c r="EW98" s="610"/>
      <c r="EX98" s="610"/>
      <c r="EY98" s="610"/>
      <c r="EZ98" s="610"/>
      <c r="FA98" s="610"/>
      <c r="FB98" s="610"/>
      <c r="FC98" s="610"/>
      <c r="FD98" s="610"/>
      <c r="FE98" s="610"/>
      <c r="FF98" s="610"/>
      <c r="FG98" s="610"/>
      <c r="FH98" s="610"/>
      <c r="FI98" s="610"/>
      <c r="FJ98" s="610"/>
      <c r="FK98" s="610"/>
      <c r="FL98" s="610"/>
      <c r="FM98" s="610"/>
      <c r="FN98" s="610"/>
      <c r="FO98" s="610"/>
      <c r="FP98" s="610"/>
      <c r="FQ98" s="610"/>
      <c r="FR98" s="610"/>
      <c r="FS98" s="610"/>
      <c r="FT98" s="610"/>
      <c r="FU98" s="610"/>
      <c r="FV98" s="610"/>
      <c r="FW98" s="610"/>
      <c r="FX98" s="610"/>
      <c r="FY98" s="610"/>
      <c r="FZ98" s="610"/>
      <c r="GA98" s="610"/>
      <c r="GB98" s="610"/>
      <c r="GC98" s="610"/>
      <c r="GD98" s="610"/>
      <c r="GE98" s="610"/>
      <c r="GF98" s="610"/>
      <c r="GG98" s="610"/>
      <c r="GH98" s="610"/>
      <c r="GI98" s="610"/>
      <c r="GJ98" s="610"/>
      <c r="GK98" s="610"/>
      <c r="GL98" s="610"/>
      <c r="GM98" s="610"/>
      <c r="GN98" s="610"/>
      <c r="GO98" s="610"/>
      <c r="GP98" s="610"/>
      <c r="GQ98" s="610"/>
      <c r="GR98" s="610"/>
      <c r="GS98" s="610"/>
      <c r="GT98" s="610"/>
      <c r="GU98" s="610"/>
      <c r="GV98" s="610"/>
      <c r="GW98" s="610"/>
      <c r="GX98" s="610"/>
      <c r="GY98" s="610"/>
      <c r="GZ98" s="610"/>
      <c r="HA98" s="610"/>
      <c r="HB98" s="610"/>
      <c r="HC98" s="610"/>
      <c r="HD98" s="610"/>
      <c r="HE98" s="610"/>
      <c r="HF98" s="610"/>
      <c r="HG98" s="610"/>
      <c r="HH98" s="610"/>
      <c r="HI98" s="610"/>
      <c r="HJ98" s="610"/>
      <c r="HK98" s="610"/>
      <c r="HL98" s="610"/>
      <c r="HM98" s="610"/>
      <c r="HN98" s="610"/>
      <c r="HO98" s="610"/>
      <c r="HP98" s="610"/>
      <c r="HQ98" s="610"/>
      <c r="HR98" s="610"/>
      <c r="HS98" s="610"/>
      <c r="HT98" s="610"/>
    </row>
    <row r="99" spans="1:228" s="611" customFormat="1">
      <c r="A99" s="636"/>
      <c r="B99" s="839" t="s">
        <v>38</v>
      </c>
      <c r="C99" s="839"/>
      <c r="D99" s="839"/>
      <c r="E99" s="839"/>
      <c r="F99" s="839"/>
      <c r="G99" s="839"/>
      <c r="H99" s="839"/>
      <c r="I99" s="839"/>
      <c r="J99" s="839"/>
      <c r="K99" s="839"/>
      <c r="L99" s="839"/>
      <c r="M99" s="839"/>
      <c r="N99" s="839"/>
      <c r="O99" s="638"/>
      <c r="P99" s="638"/>
      <c r="Q99" s="634"/>
      <c r="R99" s="639"/>
      <c r="S99" s="624"/>
      <c r="T99" s="624"/>
      <c r="U99" s="621"/>
      <c r="V99" s="622"/>
      <c r="W99" s="623"/>
      <c r="X99" s="623"/>
      <c r="Y99" s="624"/>
      <c r="Z99" s="610"/>
      <c r="AA99" s="610"/>
      <c r="AB99" s="610"/>
      <c r="AC99" s="610"/>
      <c r="AD99" s="610"/>
      <c r="AE99" s="610"/>
      <c r="AF99" s="610"/>
      <c r="AG99" s="610"/>
      <c r="AH99" s="610"/>
      <c r="AI99" s="610"/>
      <c r="AJ99" s="610"/>
      <c r="AK99" s="610"/>
      <c r="AL99" s="610"/>
      <c r="AM99" s="610"/>
      <c r="AN99" s="610"/>
      <c r="AO99" s="610"/>
      <c r="AP99" s="610"/>
      <c r="AQ99" s="610"/>
      <c r="AR99" s="610"/>
      <c r="AS99" s="610"/>
      <c r="AT99" s="610"/>
      <c r="AU99" s="610"/>
      <c r="AV99" s="610"/>
      <c r="AW99" s="610"/>
      <c r="AX99" s="610"/>
      <c r="AY99" s="610"/>
      <c r="AZ99" s="610"/>
      <c r="BA99" s="610"/>
      <c r="BB99" s="610"/>
      <c r="BC99" s="610"/>
      <c r="BD99" s="610"/>
      <c r="BE99" s="610"/>
      <c r="BF99" s="610"/>
      <c r="BG99" s="610"/>
      <c r="BH99" s="610"/>
      <c r="BI99" s="610"/>
      <c r="BJ99" s="610"/>
      <c r="BK99" s="610"/>
      <c r="BL99" s="610"/>
      <c r="BM99" s="610"/>
      <c r="BN99" s="610"/>
      <c r="BO99" s="610"/>
      <c r="BP99" s="610"/>
      <c r="BQ99" s="610"/>
      <c r="BR99" s="610"/>
      <c r="BS99" s="610"/>
      <c r="BT99" s="610"/>
      <c r="BU99" s="610"/>
      <c r="BV99" s="610"/>
      <c r="BW99" s="610"/>
      <c r="BX99" s="610"/>
      <c r="BY99" s="610"/>
      <c r="BZ99" s="610"/>
      <c r="CA99" s="610"/>
      <c r="CB99" s="610"/>
      <c r="CC99" s="610"/>
      <c r="CD99" s="610"/>
      <c r="CE99" s="610"/>
      <c r="CF99" s="610"/>
      <c r="CG99" s="610"/>
      <c r="CH99" s="610"/>
      <c r="CI99" s="610"/>
      <c r="CJ99" s="610"/>
      <c r="CK99" s="610"/>
      <c r="CL99" s="610"/>
      <c r="CM99" s="610"/>
      <c r="CN99" s="610"/>
      <c r="CO99" s="610"/>
      <c r="CP99" s="610"/>
      <c r="CQ99" s="610"/>
      <c r="CR99" s="610"/>
      <c r="CS99" s="610"/>
      <c r="CT99" s="610"/>
      <c r="CU99" s="610"/>
      <c r="CV99" s="610"/>
      <c r="CW99" s="610"/>
      <c r="CX99" s="610"/>
      <c r="CY99" s="610"/>
      <c r="CZ99" s="610"/>
      <c r="DA99" s="610"/>
      <c r="DB99" s="610"/>
      <c r="DC99" s="610"/>
      <c r="DD99" s="610"/>
      <c r="DE99" s="610"/>
      <c r="DF99" s="610"/>
      <c r="DG99" s="610"/>
      <c r="DH99" s="610"/>
      <c r="DI99" s="610"/>
      <c r="DJ99" s="610"/>
      <c r="DK99" s="610"/>
      <c r="DL99" s="610"/>
      <c r="DM99" s="610"/>
      <c r="DN99" s="610"/>
      <c r="DO99" s="610"/>
      <c r="DP99" s="610"/>
      <c r="DQ99" s="610"/>
      <c r="DR99" s="610"/>
      <c r="DS99" s="610"/>
      <c r="DT99" s="610"/>
      <c r="DU99" s="610"/>
      <c r="DV99" s="610"/>
      <c r="DW99" s="610"/>
      <c r="DX99" s="610"/>
      <c r="DY99" s="610"/>
      <c r="DZ99" s="610"/>
      <c r="EA99" s="610"/>
      <c r="EB99" s="610"/>
      <c r="EC99" s="610"/>
      <c r="ED99" s="610"/>
      <c r="EE99" s="610"/>
      <c r="EF99" s="610"/>
      <c r="EG99" s="610"/>
      <c r="EH99" s="610"/>
      <c r="EI99" s="610"/>
      <c r="EJ99" s="610"/>
      <c r="EK99" s="610"/>
      <c r="EL99" s="610"/>
      <c r="EM99" s="610"/>
      <c r="EN99" s="610"/>
      <c r="EO99" s="610"/>
      <c r="EP99" s="610"/>
      <c r="EQ99" s="610"/>
      <c r="ER99" s="610"/>
      <c r="ES99" s="610"/>
      <c r="ET99" s="610"/>
      <c r="EU99" s="610"/>
      <c r="EV99" s="610"/>
      <c r="EW99" s="610"/>
      <c r="EX99" s="610"/>
      <c r="EY99" s="610"/>
      <c r="EZ99" s="610"/>
      <c r="FA99" s="610"/>
      <c r="FB99" s="610"/>
      <c r="FC99" s="610"/>
      <c r="FD99" s="610"/>
      <c r="FE99" s="610"/>
      <c r="FF99" s="610"/>
      <c r="FG99" s="610"/>
      <c r="FH99" s="610"/>
      <c r="FI99" s="610"/>
      <c r="FJ99" s="610"/>
      <c r="FK99" s="610"/>
      <c r="FL99" s="610"/>
      <c r="FM99" s="610"/>
      <c r="FN99" s="610"/>
      <c r="FO99" s="610"/>
      <c r="FP99" s="610"/>
      <c r="FQ99" s="610"/>
      <c r="FR99" s="610"/>
      <c r="FS99" s="610"/>
      <c r="FT99" s="610"/>
      <c r="FU99" s="610"/>
      <c r="FV99" s="610"/>
      <c r="FW99" s="610"/>
      <c r="FX99" s="610"/>
      <c r="FY99" s="610"/>
      <c r="FZ99" s="610"/>
      <c r="GA99" s="610"/>
      <c r="GB99" s="610"/>
      <c r="GC99" s="610"/>
      <c r="GD99" s="610"/>
      <c r="GE99" s="610"/>
      <c r="GF99" s="610"/>
      <c r="GG99" s="610"/>
      <c r="GH99" s="610"/>
      <c r="GI99" s="610"/>
      <c r="GJ99" s="610"/>
      <c r="GK99" s="610"/>
      <c r="GL99" s="610"/>
      <c r="GM99" s="610"/>
      <c r="GN99" s="610"/>
      <c r="GO99" s="610"/>
      <c r="GP99" s="610"/>
      <c r="GQ99" s="610"/>
      <c r="GR99" s="610"/>
      <c r="GS99" s="610"/>
      <c r="GT99" s="610"/>
      <c r="GU99" s="610"/>
      <c r="GV99" s="610"/>
      <c r="GW99" s="610"/>
      <c r="GX99" s="610"/>
      <c r="GY99" s="610"/>
      <c r="GZ99" s="610"/>
      <c r="HA99" s="610"/>
      <c r="HB99" s="610"/>
      <c r="HC99" s="610"/>
      <c r="HD99" s="610"/>
      <c r="HE99" s="610"/>
      <c r="HF99" s="610"/>
      <c r="HG99" s="610"/>
      <c r="HH99" s="610"/>
      <c r="HI99" s="610"/>
      <c r="HJ99" s="610"/>
      <c r="HK99" s="610"/>
      <c r="HL99" s="610"/>
      <c r="HM99" s="610"/>
      <c r="HN99" s="610"/>
      <c r="HO99" s="610"/>
      <c r="HP99" s="610"/>
      <c r="HQ99" s="610"/>
      <c r="HR99" s="610"/>
      <c r="HS99" s="610"/>
      <c r="HT99" s="610"/>
    </row>
    <row r="100" spans="1:228" s="611" customFormat="1">
      <c r="A100" s="636"/>
      <c r="B100" s="834" t="s">
        <v>610</v>
      </c>
      <c r="C100" s="834"/>
      <c r="D100" s="834"/>
      <c r="E100" s="834"/>
      <c r="F100" s="834"/>
      <c r="G100" s="834"/>
      <c r="H100" s="834"/>
      <c r="I100" s="834"/>
      <c r="J100" s="834"/>
      <c r="K100" s="834"/>
      <c r="L100" s="834"/>
      <c r="M100" s="834"/>
      <c r="N100" s="834"/>
      <c r="O100" s="638">
        <v>1</v>
      </c>
      <c r="P100" s="638" t="s">
        <v>9</v>
      </c>
      <c r="Q100" s="634" t="e">
        <f>#REF!</f>
        <v>#REF!</v>
      </c>
      <c r="R100" s="639" t="e">
        <f>O100*Q100</f>
        <v>#REF!</v>
      </c>
      <c r="S100" s="624"/>
      <c r="T100" s="624"/>
      <c r="U100" s="621"/>
      <c r="V100" s="622"/>
      <c r="W100" s="623"/>
      <c r="X100" s="623"/>
      <c r="Y100" s="624"/>
      <c r="Z100" s="610"/>
      <c r="AA100" s="610"/>
      <c r="AB100" s="610"/>
      <c r="AC100" s="610"/>
      <c r="AD100" s="610"/>
      <c r="AE100" s="610"/>
      <c r="AF100" s="610"/>
      <c r="AG100" s="610"/>
      <c r="AH100" s="610"/>
      <c r="AI100" s="610"/>
      <c r="AJ100" s="610"/>
      <c r="AK100" s="610"/>
      <c r="AL100" s="610"/>
      <c r="AM100" s="610"/>
      <c r="AN100" s="610"/>
      <c r="AO100" s="610"/>
      <c r="AP100" s="610"/>
      <c r="AQ100" s="610"/>
      <c r="AR100" s="610"/>
      <c r="AS100" s="610"/>
      <c r="AT100" s="610"/>
      <c r="AU100" s="610"/>
      <c r="AV100" s="610"/>
      <c r="AW100" s="610"/>
      <c r="AX100" s="610"/>
      <c r="AY100" s="610"/>
      <c r="AZ100" s="610"/>
      <c r="BA100" s="610"/>
      <c r="BB100" s="610"/>
      <c r="BC100" s="610"/>
      <c r="BD100" s="610"/>
      <c r="BE100" s="610"/>
      <c r="BF100" s="610"/>
      <c r="BG100" s="610"/>
      <c r="BH100" s="610"/>
      <c r="BI100" s="610"/>
      <c r="BJ100" s="610"/>
      <c r="BK100" s="610"/>
      <c r="BL100" s="610"/>
      <c r="BM100" s="610"/>
      <c r="BN100" s="610"/>
      <c r="BO100" s="610"/>
      <c r="BP100" s="610"/>
      <c r="BQ100" s="610"/>
      <c r="BR100" s="610"/>
      <c r="BS100" s="610"/>
      <c r="BT100" s="610"/>
      <c r="BU100" s="610"/>
      <c r="BV100" s="610"/>
      <c r="BW100" s="610"/>
      <c r="BX100" s="610"/>
      <c r="BY100" s="610"/>
      <c r="BZ100" s="610"/>
      <c r="CA100" s="610"/>
      <c r="CB100" s="610"/>
      <c r="CC100" s="610"/>
      <c r="CD100" s="610"/>
      <c r="CE100" s="610"/>
      <c r="CF100" s="610"/>
      <c r="CG100" s="610"/>
      <c r="CH100" s="610"/>
      <c r="CI100" s="610"/>
      <c r="CJ100" s="610"/>
      <c r="CK100" s="610"/>
      <c r="CL100" s="610"/>
      <c r="CM100" s="610"/>
      <c r="CN100" s="610"/>
      <c r="CO100" s="610"/>
      <c r="CP100" s="610"/>
      <c r="CQ100" s="610"/>
      <c r="CR100" s="610"/>
      <c r="CS100" s="610"/>
      <c r="CT100" s="610"/>
      <c r="CU100" s="610"/>
      <c r="CV100" s="610"/>
      <c r="CW100" s="610"/>
      <c r="CX100" s="610"/>
      <c r="CY100" s="610"/>
      <c r="CZ100" s="610"/>
      <c r="DA100" s="610"/>
      <c r="DB100" s="610"/>
      <c r="DC100" s="610"/>
      <c r="DD100" s="610"/>
      <c r="DE100" s="610"/>
      <c r="DF100" s="610"/>
      <c r="DG100" s="610"/>
      <c r="DH100" s="610"/>
      <c r="DI100" s="610"/>
      <c r="DJ100" s="610"/>
      <c r="DK100" s="610"/>
      <c r="DL100" s="610"/>
      <c r="DM100" s="610"/>
      <c r="DN100" s="610"/>
      <c r="DO100" s="610"/>
      <c r="DP100" s="610"/>
      <c r="DQ100" s="610"/>
      <c r="DR100" s="610"/>
      <c r="DS100" s="610"/>
      <c r="DT100" s="610"/>
      <c r="DU100" s="610"/>
      <c r="DV100" s="610"/>
      <c r="DW100" s="610"/>
      <c r="DX100" s="610"/>
      <c r="DY100" s="610"/>
      <c r="DZ100" s="610"/>
      <c r="EA100" s="610"/>
      <c r="EB100" s="610"/>
      <c r="EC100" s="610"/>
      <c r="ED100" s="610"/>
      <c r="EE100" s="610"/>
      <c r="EF100" s="610"/>
      <c r="EG100" s="610"/>
      <c r="EH100" s="610"/>
      <c r="EI100" s="610"/>
      <c r="EJ100" s="610"/>
      <c r="EK100" s="610"/>
      <c r="EL100" s="610"/>
      <c r="EM100" s="610"/>
      <c r="EN100" s="610"/>
      <c r="EO100" s="610"/>
      <c r="EP100" s="610"/>
      <c r="EQ100" s="610"/>
      <c r="ER100" s="610"/>
      <c r="ES100" s="610"/>
      <c r="ET100" s="610"/>
      <c r="EU100" s="610"/>
      <c r="EV100" s="610"/>
      <c r="EW100" s="610"/>
      <c r="EX100" s="610"/>
      <c r="EY100" s="610"/>
      <c r="EZ100" s="610"/>
      <c r="FA100" s="610"/>
      <c r="FB100" s="610"/>
      <c r="FC100" s="610"/>
      <c r="FD100" s="610"/>
      <c r="FE100" s="610"/>
      <c r="FF100" s="610"/>
      <c r="FG100" s="610"/>
      <c r="FH100" s="610"/>
      <c r="FI100" s="610"/>
      <c r="FJ100" s="610"/>
      <c r="FK100" s="610"/>
      <c r="FL100" s="610"/>
      <c r="FM100" s="610"/>
      <c r="FN100" s="610"/>
      <c r="FO100" s="610"/>
      <c r="FP100" s="610"/>
      <c r="FQ100" s="610"/>
      <c r="FR100" s="610"/>
      <c r="FS100" s="610"/>
      <c r="FT100" s="610"/>
      <c r="FU100" s="610"/>
      <c r="FV100" s="610"/>
      <c r="FW100" s="610"/>
      <c r="FX100" s="610"/>
      <c r="FY100" s="610"/>
      <c r="FZ100" s="610"/>
      <c r="GA100" s="610"/>
      <c r="GB100" s="610"/>
      <c r="GC100" s="610"/>
      <c r="GD100" s="610"/>
      <c r="GE100" s="610"/>
      <c r="GF100" s="610"/>
      <c r="GG100" s="610"/>
      <c r="GH100" s="610"/>
      <c r="GI100" s="610"/>
      <c r="GJ100" s="610"/>
      <c r="GK100" s="610"/>
      <c r="GL100" s="610"/>
      <c r="GM100" s="610"/>
      <c r="GN100" s="610"/>
      <c r="GO100" s="610"/>
      <c r="GP100" s="610"/>
      <c r="GQ100" s="610"/>
      <c r="GR100" s="610"/>
      <c r="GS100" s="610"/>
      <c r="GT100" s="610"/>
      <c r="GU100" s="610"/>
      <c r="GV100" s="610"/>
      <c r="GW100" s="610"/>
      <c r="GX100" s="610"/>
      <c r="GY100" s="610"/>
      <c r="GZ100" s="610"/>
      <c r="HA100" s="610"/>
      <c r="HB100" s="610"/>
      <c r="HC100" s="610"/>
      <c r="HD100" s="610"/>
      <c r="HE100" s="610"/>
      <c r="HF100" s="610"/>
      <c r="HG100" s="610"/>
      <c r="HH100" s="610"/>
      <c r="HI100" s="610"/>
      <c r="HJ100" s="610"/>
      <c r="HK100" s="610"/>
      <c r="HL100" s="610"/>
      <c r="HM100" s="610"/>
      <c r="HN100" s="610"/>
      <c r="HO100" s="610"/>
      <c r="HP100" s="610"/>
      <c r="HQ100" s="610"/>
      <c r="HR100" s="610"/>
      <c r="HS100" s="610"/>
      <c r="HT100" s="610"/>
    </row>
    <row r="101" spans="1:228" s="611" customFormat="1">
      <c r="A101" s="636"/>
      <c r="B101" s="834" t="s">
        <v>611</v>
      </c>
      <c r="C101" s="834"/>
      <c r="D101" s="834"/>
      <c r="E101" s="834"/>
      <c r="F101" s="834"/>
      <c r="G101" s="834"/>
      <c r="H101" s="834"/>
      <c r="I101" s="834"/>
      <c r="J101" s="834"/>
      <c r="K101" s="834"/>
      <c r="L101" s="834"/>
      <c r="M101" s="834"/>
      <c r="N101" s="834"/>
      <c r="O101" s="638">
        <v>1</v>
      </c>
      <c r="P101" s="638" t="s">
        <v>9</v>
      </c>
      <c r="Q101" s="634" t="e">
        <f>#REF!</f>
        <v>#REF!</v>
      </c>
      <c r="R101" s="639" t="e">
        <f>O101*Q101</f>
        <v>#REF!</v>
      </c>
      <c r="S101" s="624"/>
      <c r="T101" s="624"/>
      <c r="U101" s="621"/>
      <c r="V101" s="622"/>
      <c r="W101" s="623"/>
      <c r="X101" s="623"/>
      <c r="Y101" s="624"/>
      <c r="Z101" s="610"/>
      <c r="AA101" s="610"/>
      <c r="AB101" s="610"/>
      <c r="AC101" s="610"/>
      <c r="AD101" s="610"/>
      <c r="AE101" s="610"/>
      <c r="AF101" s="610"/>
      <c r="AG101" s="610"/>
      <c r="AH101" s="610"/>
      <c r="AI101" s="610"/>
      <c r="AJ101" s="610"/>
      <c r="AK101" s="610"/>
      <c r="AL101" s="610"/>
      <c r="AM101" s="610"/>
      <c r="AN101" s="610"/>
      <c r="AO101" s="610"/>
      <c r="AP101" s="610"/>
      <c r="AQ101" s="610"/>
      <c r="AR101" s="610"/>
      <c r="AS101" s="610"/>
      <c r="AT101" s="610"/>
      <c r="AU101" s="610"/>
      <c r="AV101" s="610"/>
      <c r="AW101" s="610"/>
      <c r="AX101" s="610"/>
      <c r="AY101" s="610"/>
      <c r="AZ101" s="610"/>
      <c r="BA101" s="610"/>
      <c r="BB101" s="610"/>
      <c r="BC101" s="610"/>
      <c r="BD101" s="610"/>
      <c r="BE101" s="610"/>
      <c r="BF101" s="610"/>
      <c r="BG101" s="610"/>
      <c r="BH101" s="610"/>
      <c r="BI101" s="610"/>
      <c r="BJ101" s="610"/>
      <c r="BK101" s="610"/>
      <c r="BL101" s="610"/>
      <c r="BM101" s="610"/>
      <c r="BN101" s="610"/>
      <c r="BO101" s="610"/>
      <c r="BP101" s="610"/>
      <c r="BQ101" s="610"/>
      <c r="BR101" s="610"/>
      <c r="BS101" s="610"/>
      <c r="BT101" s="610"/>
      <c r="BU101" s="610"/>
      <c r="BV101" s="610"/>
      <c r="BW101" s="610"/>
      <c r="BX101" s="610"/>
      <c r="BY101" s="610"/>
      <c r="BZ101" s="610"/>
      <c r="CA101" s="610"/>
      <c r="CB101" s="610"/>
      <c r="CC101" s="610"/>
      <c r="CD101" s="610"/>
      <c r="CE101" s="610"/>
      <c r="CF101" s="610"/>
      <c r="CG101" s="610"/>
      <c r="CH101" s="610"/>
      <c r="CI101" s="610"/>
      <c r="CJ101" s="610"/>
      <c r="CK101" s="610"/>
      <c r="CL101" s="610"/>
      <c r="CM101" s="610"/>
      <c r="CN101" s="610"/>
      <c r="CO101" s="610"/>
      <c r="CP101" s="610"/>
      <c r="CQ101" s="610"/>
      <c r="CR101" s="610"/>
      <c r="CS101" s="610"/>
      <c r="CT101" s="610"/>
      <c r="CU101" s="610"/>
      <c r="CV101" s="610"/>
      <c r="CW101" s="610"/>
      <c r="CX101" s="610"/>
      <c r="CY101" s="610"/>
      <c r="CZ101" s="610"/>
      <c r="DA101" s="610"/>
      <c r="DB101" s="610"/>
      <c r="DC101" s="610"/>
      <c r="DD101" s="610"/>
      <c r="DE101" s="610"/>
      <c r="DF101" s="610"/>
      <c r="DG101" s="610"/>
      <c r="DH101" s="610"/>
      <c r="DI101" s="610"/>
      <c r="DJ101" s="610"/>
      <c r="DK101" s="610"/>
      <c r="DL101" s="610"/>
      <c r="DM101" s="610"/>
      <c r="DN101" s="610"/>
      <c r="DO101" s="610"/>
      <c r="DP101" s="610"/>
      <c r="DQ101" s="610"/>
      <c r="DR101" s="610"/>
      <c r="DS101" s="610"/>
      <c r="DT101" s="610"/>
      <c r="DU101" s="610"/>
      <c r="DV101" s="610"/>
      <c r="DW101" s="610"/>
      <c r="DX101" s="610"/>
      <c r="DY101" s="610"/>
      <c r="DZ101" s="610"/>
      <c r="EA101" s="610"/>
      <c r="EB101" s="610"/>
      <c r="EC101" s="610"/>
      <c r="ED101" s="610"/>
      <c r="EE101" s="610"/>
      <c r="EF101" s="610"/>
      <c r="EG101" s="610"/>
      <c r="EH101" s="610"/>
      <c r="EI101" s="610"/>
      <c r="EJ101" s="610"/>
      <c r="EK101" s="610"/>
      <c r="EL101" s="610"/>
      <c r="EM101" s="610"/>
      <c r="EN101" s="610"/>
      <c r="EO101" s="610"/>
      <c r="EP101" s="610"/>
      <c r="EQ101" s="610"/>
      <c r="ER101" s="610"/>
      <c r="ES101" s="610"/>
      <c r="ET101" s="610"/>
      <c r="EU101" s="610"/>
      <c r="EV101" s="610"/>
      <c r="EW101" s="610"/>
      <c r="EX101" s="610"/>
      <c r="EY101" s="610"/>
      <c r="EZ101" s="610"/>
      <c r="FA101" s="610"/>
      <c r="FB101" s="610"/>
      <c r="FC101" s="610"/>
      <c r="FD101" s="610"/>
      <c r="FE101" s="610"/>
      <c r="FF101" s="610"/>
      <c r="FG101" s="610"/>
      <c r="FH101" s="610"/>
      <c r="FI101" s="610"/>
      <c r="FJ101" s="610"/>
      <c r="FK101" s="610"/>
      <c r="FL101" s="610"/>
      <c r="FM101" s="610"/>
      <c r="FN101" s="610"/>
      <c r="FO101" s="610"/>
      <c r="FP101" s="610"/>
      <c r="FQ101" s="610"/>
      <c r="FR101" s="610"/>
      <c r="FS101" s="610"/>
      <c r="FT101" s="610"/>
      <c r="FU101" s="610"/>
      <c r="FV101" s="610"/>
      <c r="FW101" s="610"/>
      <c r="FX101" s="610"/>
      <c r="FY101" s="610"/>
      <c r="FZ101" s="610"/>
      <c r="GA101" s="610"/>
      <c r="GB101" s="610"/>
      <c r="GC101" s="610"/>
      <c r="GD101" s="610"/>
      <c r="GE101" s="610"/>
      <c r="GF101" s="610"/>
      <c r="GG101" s="610"/>
      <c r="GH101" s="610"/>
      <c r="GI101" s="610"/>
      <c r="GJ101" s="610"/>
      <c r="GK101" s="610"/>
      <c r="GL101" s="610"/>
      <c r="GM101" s="610"/>
      <c r="GN101" s="610"/>
      <c r="GO101" s="610"/>
      <c r="GP101" s="610"/>
      <c r="GQ101" s="610"/>
      <c r="GR101" s="610"/>
      <c r="GS101" s="610"/>
      <c r="GT101" s="610"/>
      <c r="GU101" s="610"/>
      <c r="GV101" s="610"/>
      <c r="GW101" s="610"/>
      <c r="GX101" s="610"/>
      <c r="GY101" s="610"/>
      <c r="GZ101" s="610"/>
      <c r="HA101" s="610"/>
      <c r="HB101" s="610"/>
      <c r="HC101" s="610"/>
      <c r="HD101" s="610"/>
      <c r="HE101" s="610"/>
      <c r="HF101" s="610"/>
      <c r="HG101" s="610"/>
      <c r="HH101" s="610"/>
      <c r="HI101" s="610"/>
      <c r="HJ101" s="610"/>
      <c r="HK101" s="610"/>
      <c r="HL101" s="610"/>
      <c r="HM101" s="610"/>
      <c r="HN101" s="610"/>
      <c r="HO101" s="610"/>
      <c r="HP101" s="610"/>
      <c r="HQ101" s="610"/>
      <c r="HR101" s="610"/>
      <c r="HS101" s="610"/>
      <c r="HT101" s="610"/>
    </row>
    <row r="102" spans="1:228" s="611" customFormat="1">
      <c r="A102" s="636"/>
      <c r="B102" s="839" t="s">
        <v>612</v>
      </c>
      <c r="C102" s="839"/>
      <c r="D102" s="839"/>
      <c r="E102" s="839"/>
      <c r="F102" s="839"/>
      <c r="G102" s="839"/>
      <c r="H102" s="839"/>
      <c r="I102" s="839"/>
      <c r="J102" s="839"/>
      <c r="K102" s="839"/>
      <c r="L102" s="839"/>
      <c r="M102" s="839"/>
      <c r="N102" s="839"/>
      <c r="O102" s="638"/>
      <c r="P102" s="638"/>
      <c r="Q102" s="634"/>
      <c r="R102" s="639"/>
      <c r="S102" s="624"/>
      <c r="T102" s="624"/>
      <c r="U102" s="621"/>
      <c r="V102" s="622"/>
      <c r="W102" s="623"/>
      <c r="X102" s="623"/>
      <c r="Y102" s="624"/>
      <c r="Z102" s="610"/>
      <c r="AA102" s="610"/>
      <c r="AB102" s="610"/>
      <c r="AC102" s="610"/>
      <c r="AD102" s="610"/>
      <c r="AE102" s="610"/>
      <c r="AF102" s="610"/>
      <c r="AG102" s="610"/>
      <c r="AH102" s="610"/>
      <c r="AI102" s="610"/>
      <c r="AJ102" s="610"/>
      <c r="AK102" s="610"/>
      <c r="AL102" s="610"/>
      <c r="AM102" s="610"/>
      <c r="AN102" s="610"/>
      <c r="AO102" s="610"/>
      <c r="AP102" s="610"/>
      <c r="AQ102" s="610"/>
      <c r="AR102" s="610"/>
      <c r="AS102" s="610"/>
      <c r="AT102" s="610"/>
      <c r="AU102" s="610"/>
      <c r="AV102" s="610"/>
      <c r="AW102" s="610"/>
      <c r="AX102" s="610"/>
      <c r="AY102" s="610"/>
      <c r="AZ102" s="610"/>
      <c r="BA102" s="610"/>
      <c r="BB102" s="610"/>
      <c r="BC102" s="610"/>
      <c r="BD102" s="610"/>
      <c r="BE102" s="610"/>
      <c r="BF102" s="610"/>
      <c r="BG102" s="610"/>
      <c r="BH102" s="610"/>
      <c r="BI102" s="610"/>
      <c r="BJ102" s="610"/>
      <c r="BK102" s="610"/>
      <c r="BL102" s="610"/>
      <c r="BM102" s="610"/>
      <c r="BN102" s="610"/>
      <c r="BO102" s="610"/>
      <c r="BP102" s="610"/>
      <c r="BQ102" s="610"/>
      <c r="BR102" s="610"/>
      <c r="BS102" s="610"/>
      <c r="BT102" s="610"/>
      <c r="BU102" s="610"/>
      <c r="BV102" s="610"/>
      <c r="BW102" s="610"/>
      <c r="BX102" s="610"/>
      <c r="BY102" s="610"/>
      <c r="BZ102" s="610"/>
      <c r="CA102" s="610"/>
      <c r="CB102" s="610"/>
      <c r="CC102" s="610"/>
      <c r="CD102" s="610"/>
      <c r="CE102" s="610"/>
      <c r="CF102" s="610"/>
      <c r="CG102" s="610"/>
      <c r="CH102" s="610"/>
      <c r="CI102" s="610"/>
      <c r="CJ102" s="610"/>
      <c r="CK102" s="610"/>
      <c r="CL102" s="610"/>
      <c r="CM102" s="610"/>
      <c r="CN102" s="610"/>
      <c r="CO102" s="610"/>
      <c r="CP102" s="610"/>
      <c r="CQ102" s="610"/>
      <c r="CR102" s="610"/>
      <c r="CS102" s="610"/>
      <c r="CT102" s="610"/>
      <c r="CU102" s="610"/>
      <c r="CV102" s="610"/>
      <c r="CW102" s="610"/>
      <c r="CX102" s="610"/>
      <c r="CY102" s="610"/>
      <c r="CZ102" s="610"/>
      <c r="DA102" s="610"/>
      <c r="DB102" s="610"/>
      <c r="DC102" s="610"/>
      <c r="DD102" s="610"/>
      <c r="DE102" s="610"/>
      <c r="DF102" s="610"/>
      <c r="DG102" s="610"/>
      <c r="DH102" s="610"/>
      <c r="DI102" s="610"/>
      <c r="DJ102" s="610"/>
      <c r="DK102" s="610"/>
      <c r="DL102" s="610"/>
      <c r="DM102" s="610"/>
      <c r="DN102" s="610"/>
      <c r="DO102" s="610"/>
      <c r="DP102" s="610"/>
      <c r="DQ102" s="610"/>
      <c r="DR102" s="610"/>
      <c r="DS102" s="610"/>
      <c r="DT102" s="610"/>
      <c r="DU102" s="610"/>
      <c r="DV102" s="610"/>
      <c r="DW102" s="610"/>
      <c r="DX102" s="610"/>
      <c r="DY102" s="610"/>
      <c r="DZ102" s="610"/>
      <c r="EA102" s="610"/>
      <c r="EB102" s="610"/>
      <c r="EC102" s="610"/>
      <c r="ED102" s="610"/>
      <c r="EE102" s="610"/>
      <c r="EF102" s="610"/>
      <c r="EG102" s="610"/>
      <c r="EH102" s="610"/>
      <c r="EI102" s="610"/>
      <c r="EJ102" s="610"/>
      <c r="EK102" s="610"/>
      <c r="EL102" s="610"/>
      <c r="EM102" s="610"/>
      <c r="EN102" s="610"/>
      <c r="EO102" s="610"/>
      <c r="EP102" s="610"/>
      <c r="EQ102" s="610"/>
      <c r="ER102" s="610"/>
      <c r="ES102" s="610"/>
      <c r="ET102" s="610"/>
      <c r="EU102" s="610"/>
      <c r="EV102" s="610"/>
      <c r="EW102" s="610"/>
      <c r="EX102" s="610"/>
      <c r="EY102" s="610"/>
      <c r="EZ102" s="610"/>
      <c r="FA102" s="610"/>
      <c r="FB102" s="610"/>
      <c r="FC102" s="610"/>
      <c r="FD102" s="610"/>
      <c r="FE102" s="610"/>
      <c r="FF102" s="610"/>
      <c r="FG102" s="610"/>
      <c r="FH102" s="610"/>
      <c r="FI102" s="610"/>
      <c r="FJ102" s="610"/>
      <c r="FK102" s="610"/>
      <c r="FL102" s="610"/>
      <c r="FM102" s="610"/>
      <c r="FN102" s="610"/>
      <c r="FO102" s="610"/>
      <c r="FP102" s="610"/>
      <c r="FQ102" s="610"/>
      <c r="FR102" s="610"/>
      <c r="FS102" s="610"/>
      <c r="FT102" s="610"/>
      <c r="FU102" s="610"/>
      <c r="FV102" s="610"/>
      <c r="FW102" s="610"/>
      <c r="FX102" s="610"/>
      <c r="FY102" s="610"/>
      <c r="FZ102" s="610"/>
      <c r="GA102" s="610"/>
      <c r="GB102" s="610"/>
      <c r="GC102" s="610"/>
      <c r="GD102" s="610"/>
      <c r="GE102" s="610"/>
      <c r="GF102" s="610"/>
      <c r="GG102" s="610"/>
      <c r="GH102" s="610"/>
      <c r="GI102" s="610"/>
      <c r="GJ102" s="610"/>
      <c r="GK102" s="610"/>
      <c r="GL102" s="610"/>
      <c r="GM102" s="610"/>
      <c r="GN102" s="610"/>
      <c r="GO102" s="610"/>
      <c r="GP102" s="610"/>
      <c r="GQ102" s="610"/>
      <c r="GR102" s="610"/>
      <c r="GS102" s="610"/>
      <c r="GT102" s="610"/>
      <c r="GU102" s="610"/>
      <c r="GV102" s="610"/>
      <c r="GW102" s="610"/>
      <c r="GX102" s="610"/>
      <c r="GY102" s="610"/>
      <c r="GZ102" s="610"/>
      <c r="HA102" s="610"/>
      <c r="HB102" s="610"/>
      <c r="HC102" s="610"/>
      <c r="HD102" s="610"/>
      <c r="HE102" s="610"/>
      <c r="HF102" s="610"/>
      <c r="HG102" s="610"/>
      <c r="HH102" s="610"/>
      <c r="HI102" s="610"/>
      <c r="HJ102" s="610"/>
      <c r="HK102" s="610"/>
      <c r="HL102" s="610"/>
      <c r="HM102" s="610"/>
      <c r="HN102" s="610"/>
      <c r="HO102" s="610"/>
      <c r="HP102" s="610"/>
      <c r="HQ102" s="610"/>
      <c r="HR102" s="610"/>
      <c r="HS102" s="610"/>
      <c r="HT102" s="610"/>
    </row>
    <row r="103" spans="1:228" s="611" customFormat="1">
      <c r="A103" s="636"/>
      <c r="B103" s="834" t="s">
        <v>610</v>
      </c>
      <c r="C103" s="834"/>
      <c r="D103" s="834"/>
      <c r="E103" s="834"/>
      <c r="F103" s="834"/>
      <c r="G103" s="834"/>
      <c r="H103" s="834"/>
      <c r="I103" s="834"/>
      <c r="J103" s="834"/>
      <c r="K103" s="834"/>
      <c r="L103" s="834"/>
      <c r="M103" s="834"/>
      <c r="N103" s="834"/>
      <c r="O103" s="638">
        <v>1</v>
      </c>
      <c r="P103" s="638" t="s">
        <v>9</v>
      </c>
      <c r="Q103" s="634" t="e">
        <f>#REF!</f>
        <v>#REF!</v>
      </c>
      <c r="R103" s="639" t="e">
        <f>O103*Q103</f>
        <v>#REF!</v>
      </c>
      <c r="S103" s="624"/>
      <c r="T103" s="624"/>
      <c r="U103" s="621"/>
      <c r="V103" s="622"/>
      <c r="W103" s="623"/>
      <c r="X103" s="623"/>
      <c r="Y103" s="624"/>
      <c r="Z103" s="610"/>
      <c r="AA103" s="610"/>
      <c r="AB103" s="610"/>
      <c r="AC103" s="610"/>
      <c r="AD103" s="610"/>
      <c r="AE103" s="610"/>
      <c r="AF103" s="610"/>
      <c r="AG103" s="610"/>
      <c r="AH103" s="610"/>
      <c r="AI103" s="610"/>
      <c r="AJ103" s="610"/>
      <c r="AK103" s="610"/>
      <c r="AL103" s="610"/>
      <c r="AM103" s="610"/>
      <c r="AN103" s="610"/>
      <c r="AO103" s="610"/>
      <c r="AP103" s="610"/>
      <c r="AQ103" s="610"/>
      <c r="AR103" s="610"/>
      <c r="AS103" s="610"/>
      <c r="AT103" s="610"/>
      <c r="AU103" s="610"/>
      <c r="AV103" s="610"/>
      <c r="AW103" s="610"/>
      <c r="AX103" s="610"/>
      <c r="AY103" s="610"/>
      <c r="AZ103" s="610"/>
      <c r="BA103" s="610"/>
      <c r="BB103" s="610"/>
      <c r="BC103" s="610"/>
      <c r="BD103" s="610"/>
      <c r="BE103" s="610"/>
      <c r="BF103" s="610"/>
      <c r="BG103" s="610"/>
      <c r="BH103" s="610"/>
      <c r="BI103" s="610"/>
      <c r="BJ103" s="610"/>
      <c r="BK103" s="610"/>
      <c r="BL103" s="610"/>
      <c r="BM103" s="610"/>
      <c r="BN103" s="610"/>
      <c r="BO103" s="610"/>
      <c r="BP103" s="610"/>
      <c r="BQ103" s="610"/>
      <c r="BR103" s="610"/>
      <c r="BS103" s="610"/>
      <c r="BT103" s="610"/>
      <c r="BU103" s="610"/>
      <c r="BV103" s="610"/>
      <c r="BW103" s="610"/>
      <c r="BX103" s="610"/>
      <c r="BY103" s="610"/>
      <c r="BZ103" s="610"/>
      <c r="CA103" s="610"/>
      <c r="CB103" s="610"/>
      <c r="CC103" s="610"/>
      <c r="CD103" s="610"/>
      <c r="CE103" s="610"/>
      <c r="CF103" s="610"/>
      <c r="CG103" s="610"/>
      <c r="CH103" s="610"/>
      <c r="CI103" s="610"/>
      <c r="CJ103" s="610"/>
      <c r="CK103" s="610"/>
      <c r="CL103" s="610"/>
      <c r="CM103" s="610"/>
      <c r="CN103" s="610"/>
      <c r="CO103" s="610"/>
      <c r="CP103" s="610"/>
      <c r="CQ103" s="610"/>
      <c r="CR103" s="610"/>
      <c r="CS103" s="610"/>
      <c r="CT103" s="610"/>
      <c r="CU103" s="610"/>
      <c r="CV103" s="610"/>
      <c r="CW103" s="610"/>
      <c r="CX103" s="610"/>
      <c r="CY103" s="610"/>
      <c r="CZ103" s="610"/>
      <c r="DA103" s="610"/>
      <c r="DB103" s="610"/>
      <c r="DC103" s="610"/>
      <c r="DD103" s="610"/>
      <c r="DE103" s="610"/>
      <c r="DF103" s="610"/>
      <c r="DG103" s="610"/>
      <c r="DH103" s="610"/>
      <c r="DI103" s="610"/>
      <c r="DJ103" s="610"/>
      <c r="DK103" s="610"/>
      <c r="DL103" s="610"/>
      <c r="DM103" s="610"/>
      <c r="DN103" s="610"/>
      <c r="DO103" s="610"/>
      <c r="DP103" s="610"/>
      <c r="DQ103" s="610"/>
      <c r="DR103" s="610"/>
      <c r="DS103" s="610"/>
      <c r="DT103" s="610"/>
      <c r="DU103" s="610"/>
      <c r="DV103" s="610"/>
      <c r="DW103" s="610"/>
      <c r="DX103" s="610"/>
      <c r="DY103" s="610"/>
      <c r="DZ103" s="610"/>
      <c r="EA103" s="610"/>
      <c r="EB103" s="610"/>
      <c r="EC103" s="610"/>
      <c r="ED103" s="610"/>
      <c r="EE103" s="610"/>
      <c r="EF103" s="610"/>
      <c r="EG103" s="610"/>
      <c r="EH103" s="610"/>
      <c r="EI103" s="610"/>
      <c r="EJ103" s="610"/>
      <c r="EK103" s="610"/>
      <c r="EL103" s="610"/>
      <c r="EM103" s="610"/>
      <c r="EN103" s="610"/>
      <c r="EO103" s="610"/>
      <c r="EP103" s="610"/>
      <c r="EQ103" s="610"/>
      <c r="ER103" s="610"/>
      <c r="ES103" s="610"/>
      <c r="ET103" s="610"/>
      <c r="EU103" s="610"/>
      <c r="EV103" s="610"/>
      <c r="EW103" s="610"/>
      <c r="EX103" s="610"/>
      <c r="EY103" s="610"/>
      <c r="EZ103" s="610"/>
      <c r="FA103" s="610"/>
      <c r="FB103" s="610"/>
      <c r="FC103" s="610"/>
      <c r="FD103" s="610"/>
      <c r="FE103" s="610"/>
      <c r="FF103" s="610"/>
      <c r="FG103" s="610"/>
      <c r="FH103" s="610"/>
      <c r="FI103" s="610"/>
      <c r="FJ103" s="610"/>
      <c r="FK103" s="610"/>
      <c r="FL103" s="610"/>
      <c r="FM103" s="610"/>
      <c r="FN103" s="610"/>
      <c r="FO103" s="610"/>
      <c r="FP103" s="610"/>
      <c r="FQ103" s="610"/>
      <c r="FR103" s="610"/>
      <c r="FS103" s="610"/>
      <c r="FT103" s="610"/>
      <c r="FU103" s="610"/>
      <c r="FV103" s="610"/>
      <c r="FW103" s="610"/>
      <c r="FX103" s="610"/>
      <c r="FY103" s="610"/>
      <c r="FZ103" s="610"/>
      <c r="GA103" s="610"/>
      <c r="GB103" s="610"/>
      <c r="GC103" s="610"/>
      <c r="GD103" s="610"/>
      <c r="GE103" s="610"/>
      <c r="GF103" s="610"/>
      <c r="GG103" s="610"/>
      <c r="GH103" s="610"/>
      <c r="GI103" s="610"/>
      <c r="GJ103" s="610"/>
      <c r="GK103" s="610"/>
      <c r="GL103" s="610"/>
      <c r="GM103" s="610"/>
      <c r="GN103" s="610"/>
      <c r="GO103" s="610"/>
      <c r="GP103" s="610"/>
      <c r="GQ103" s="610"/>
      <c r="GR103" s="610"/>
      <c r="GS103" s="610"/>
      <c r="GT103" s="610"/>
      <c r="GU103" s="610"/>
      <c r="GV103" s="610"/>
      <c r="GW103" s="610"/>
      <c r="GX103" s="610"/>
      <c r="GY103" s="610"/>
      <c r="GZ103" s="610"/>
      <c r="HA103" s="610"/>
      <c r="HB103" s="610"/>
      <c r="HC103" s="610"/>
      <c r="HD103" s="610"/>
      <c r="HE103" s="610"/>
      <c r="HF103" s="610"/>
      <c r="HG103" s="610"/>
      <c r="HH103" s="610"/>
      <c r="HI103" s="610"/>
      <c r="HJ103" s="610"/>
      <c r="HK103" s="610"/>
      <c r="HL103" s="610"/>
      <c r="HM103" s="610"/>
      <c r="HN103" s="610"/>
      <c r="HO103" s="610"/>
      <c r="HP103" s="610"/>
      <c r="HQ103" s="610"/>
      <c r="HR103" s="610"/>
      <c r="HS103" s="610"/>
      <c r="HT103" s="610"/>
    </row>
    <row r="104" spans="1:228" s="611" customFormat="1">
      <c r="A104" s="636"/>
      <c r="B104" s="834" t="s">
        <v>611</v>
      </c>
      <c r="C104" s="834"/>
      <c r="D104" s="834"/>
      <c r="E104" s="834"/>
      <c r="F104" s="834"/>
      <c r="G104" s="834"/>
      <c r="H104" s="834"/>
      <c r="I104" s="834"/>
      <c r="J104" s="834"/>
      <c r="K104" s="834"/>
      <c r="L104" s="834"/>
      <c r="M104" s="834"/>
      <c r="N104" s="834"/>
      <c r="O104" s="638">
        <v>1</v>
      </c>
      <c r="P104" s="638" t="s">
        <v>9</v>
      </c>
      <c r="Q104" s="634" t="e">
        <f>#REF!</f>
        <v>#REF!</v>
      </c>
      <c r="R104" s="639" t="e">
        <f>O104*Q104</f>
        <v>#REF!</v>
      </c>
      <c r="S104" s="624"/>
      <c r="T104" s="624"/>
      <c r="U104" s="621"/>
      <c r="V104" s="622"/>
      <c r="W104" s="623"/>
      <c r="X104" s="623"/>
      <c r="Y104" s="624"/>
      <c r="Z104" s="610"/>
      <c r="AA104" s="610"/>
      <c r="AB104" s="610"/>
      <c r="AC104" s="610"/>
      <c r="AD104" s="610"/>
      <c r="AE104" s="610"/>
      <c r="AF104" s="610"/>
      <c r="AG104" s="610"/>
      <c r="AH104" s="610"/>
      <c r="AI104" s="610"/>
      <c r="AJ104" s="610"/>
      <c r="AK104" s="610"/>
      <c r="AL104" s="610"/>
      <c r="AM104" s="610"/>
      <c r="AN104" s="610"/>
      <c r="AO104" s="610"/>
      <c r="AP104" s="610"/>
      <c r="AQ104" s="610"/>
      <c r="AR104" s="610"/>
      <c r="AS104" s="610"/>
      <c r="AT104" s="610"/>
      <c r="AU104" s="610"/>
      <c r="AV104" s="610"/>
      <c r="AW104" s="610"/>
      <c r="AX104" s="610"/>
      <c r="AY104" s="610"/>
      <c r="AZ104" s="610"/>
      <c r="BA104" s="610"/>
      <c r="BB104" s="610"/>
      <c r="BC104" s="610"/>
      <c r="BD104" s="610"/>
      <c r="BE104" s="610"/>
      <c r="BF104" s="610"/>
      <c r="BG104" s="610"/>
      <c r="BH104" s="610"/>
      <c r="BI104" s="610"/>
      <c r="BJ104" s="610"/>
      <c r="BK104" s="610"/>
      <c r="BL104" s="610"/>
      <c r="BM104" s="610"/>
      <c r="BN104" s="610"/>
      <c r="BO104" s="610"/>
      <c r="BP104" s="610"/>
      <c r="BQ104" s="610"/>
      <c r="BR104" s="610"/>
      <c r="BS104" s="610"/>
      <c r="BT104" s="610"/>
      <c r="BU104" s="610"/>
      <c r="BV104" s="610"/>
      <c r="BW104" s="610"/>
      <c r="BX104" s="610"/>
      <c r="BY104" s="610"/>
      <c r="BZ104" s="610"/>
      <c r="CA104" s="610"/>
      <c r="CB104" s="610"/>
      <c r="CC104" s="610"/>
      <c r="CD104" s="610"/>
      <c r="CE104" s="610"/>
      <c r="CF104" s="610"/>
      <c r="CG104" s="610"/>
      <c r="CH104" s="610"/>
      <c r="CI104" s="610"/>
      <c r="CJ104" s="610"/>
      <c r="CK104" s="610"/>
      <c r="CL104" s="610"/>
      <c r="CM104" s="610"/>
      <c r="CN104" s="610"/>
      <c r="CO104" s="610"/>
      <c r="CP104" s="610"/>
      <c r="CQ104" s="610"/>
      <c r="CR104" s="610"/>
      <c r="CS104" s="610"/>
      <c r="CT104" s="610"/>
      <c r="CU104" s="610"/>
      <c r="CV104" s="610"/>
      <c r="CW104" s="610"/>
      <c r="CX104" s="610"/>
      <c r="CY104" s="610"/>
      <c r="CZ104" s="610"/>
      <c r="DA104" s="610"/>
      <c r="DB104" s="610"/>
      <c r="DC104" s="610"/>
      <c r="DD104" s="610"/>
      <c r="DE104" s="610"/>
      <c r="DF104" s="610"/>
      <c r="DG104" s="610"/>
      <c r="DH104" s="610"/>
      <c r="DI104" s="610"/>
      <c r="DJ104" s="610"/>
      <c r="DK104" s="610"/>
      <c r="DL104" s="610"/>
      <c r="DM104" s="610"/>
      <c r="DN104" s="610"/>
      <c r="DO104" s="610"/>
      <c r="DP104" s="610"/>
      <c r="DQ104" s="610"/>
      <c r="DR104" s="610"/>
      <c r="DS104" s="610"/>
      <c r="DT104" s="610"/>
      <c r="DU104" s="610"/>
      <c r="DV104" s="610"/>
      <c r="DW104" s="610"/>
      <c r="DX104" s="610"/>
      <c r="DY104" s="610"/>
      <c r="DZ104" s="610"/>
      <c r="EA104" s="610"/>
      <c r="EB104" s="610"/>
      <c r="EC104" s="610"/>
      <c r="ED104" s="610"/>
      <c r="EE104" s="610"/>
      <c r="EF104" s="610"/>
      <c r="EG104" s="610"/>
      <c r="EH104" s="610"/>
      <c r="EI104" s="610"/>
      <c r="EJ104" s="610"/>
      <c r="EK104" s="610"/>
      <c r="EL104" s="610"/>
      <c r="EM104" s="610"/>
      <c r="EN104" s="610"/>
      <c r="EO104" s="610"/>
      <c r="EP104" s="610"/>
      <c r="EQ104" s="610"/>
      <c r="ER104" s="610"/>
      <c r="ES104" s="610"/>
      <c r="ET104" s="610"/>
      <c r="EU104" s="610"/>
      <c r="EV104" s="610"/>
      <c r="EW104" s="610"/>
      <c r="EX104" s="610"/>
      <c r="EY104" s="610"/>
      <c r="EZ104" s="610"/>
      <c r="FA104" s="610"/>
      <c r="FB104" s="610"/>
      <c r="FC104" s="610"/>
      <c r="FD104" s="610"/>
      <c r="FE104" s="610"/>
      <c r="FF104" s="610"/>
      <c r="FG104" s="610"/>
      <c r="FH104" s="610"/>
      <c r="FI104" s="610"/>
      <c r="FJ104" s="610"/>
      <c r="FK104" s="610"/>
      <c r="FL104" s="610"/>
      <c r="FM104" s="610"/>
      <c r="FN104" s="610"/>
      <c r="FO104" s="610"/>
      <c r="FP104" s="610"/>
      <c r="FQ104" s="610"/>
      <c r="FR104" s="610"/>
      <c r="FS104" s="610"/>
      <c r="FT104" s="610"/>
      <c r="FU104" s="610"/>
      <c r="FV104" s="610"/>
      <c r="FW104" s="610"/>
      <c r="FX104" s="610"/>
      <c r="FY104" s="610"/>
      <c r="FZ104" s="610"/>
      <c r="GA104" s="610"/>
      <c r="GB104" s="610"/>
      <c r="GC104" s="610"/>
      <c r="GD104" s="610"/>
      <c r="GE104" s="610"/>
      <c r="GF104" s="610"/>
      <c r="GG104" s="610"/>
      <c r="GH104" s="610"/>
      <c r="GI104" s="610"/>
      <c r="GJ104" s="610"/>
      <c r="GK104" s="610"/>
      <c r="GL104" s="610"/>
      <c r="GM104" s="610"/>
      <c r="GN104" s="610"/>
      <c r="GO104" s="610"/>
      <c r="GP104" s="610"/>
      <c r="GQ104" s="610"/>
      <c r="GR104" s="610"/>
      <c r="GS104" s="610"/>
      <c r="GT104" s="610"/>
      <c r="GU104" s="610"/>
      <c r="GV104" s="610"/>
      <c r="GW104" s="610"/>
      <c r="GX104" s="610"/>
      <c r="GY104" s="610"/>
      <c r="GZ104" s="610"/>
      <c r="HA104" s="610"/>
      <c r="HB104" s="610"/>
      <c r="HC104" s="610"/>
      <c r="HD104" s="610"/>
      <c r="HE104" s="610"/>
      <c r="HF104" s="610"/>
      <c r="HG104" s="610"/>
      <c r="HH104" s="610"/>
      <c r="HI104" s="610"/>
      <c r="HJ104" s="610"/>
      <c r="HK104" s="610"/>
      <c r="HL104" s="610"/>
      <c r="HM104" s="610"/>
      <c r="HN104" s="610"/>
      <c r="HO104" s="610"/>
      <c r="HP104" s="610"/>
      <c r="HQ104" s="610"/>
      <c r="HR104" s="610"/>
      <c r="HS104" s="610"/>
      <c r="HT104" s="610"/>
    </row>
    <row r="105" spans="1:228" s="611" customFormat="1">
      <c r="A105" s="636"/>
      <c r="B105" s="839" t="s">
        <v>613</v>
      </c>
      <c r="C105" s="839"/>
      <c r="D105" s="839"/>
      <c r="E105" s="839"/>
      <c r="F105" s="839"/>
      <c r="G105" s="839"/>
      <c r="H105" s="839"/>
      <c r="I105" s="839"/>
      <c r="J105" s="839"/>
      <c r="K105" s="839"/>
      <c r="L105" s="839"/>
      <c r="M105" s="839"/>
      <c r="N105" s="839"/>
      <c r="O105" s="638"/>
      <c r="P105" s="638"/>
      <c r="Q105" s="634"/>
      <c r="R105" s="639"/>
      <c r="S105" s="624"/>
      <c r="T105" s="624"/>
      <c r="U105" s="621"/>
      <c r="V105" s="622"/>
      <c r="W105" s="623"/>
      <c r="X105" s="623"/>
      <c r="Y105" s="624"/>
      <c r="Z105" s="610"/>
      <c r="AA105" s="610"/>
      <c r="AB105" s="610"/>
      <c r="AC105" s="610"/>
      <c r="AD105" s="610"/>
      <c r="AE105" s="610"/>
      <c r="AF105" s="610"/>
      <c r="AG105" s="610"/>
      <c r="AH105" s="610"/>
      <c r="AI105" s="610"/>
      <c r="AJ105" s="610"/>
      <c r="AK105" s="610"/>
      <c r="AL105" s="610"/>
      <c r="AM105" s="610"/>
      <c r="AN105" s="610"/>
      <c r="AO105" s="610"/>
      <c r="AP105" s="610"/>
      <c r="AQ105" s="610"/>
      <c r="AR105" s="610"/>
      <c r="AS105" s="610"/>
      <c r="AT105" s="610"/>
      <c r="AU105" s="610"/>
      <c r="AV105" s="610"/>
      <c r="AW105" s="610"/>
      <c r="AX105" s="610"/>
      <c r="AY105" s="610"/>
      <c r="AZ105" s="610"/>
      <c r="BA105" s="610"/>
      <c r="BB105" s="610"/>
      <c r="BC105" s="610"/>
      <c r="BD105" s="610"/>
      <c r="BE105" s="610"/>
      <c r="BF105" s="610"/>
      <c r="BG105" s="610"/>
      <c r="BH105" s="610"/>
      <c r="BI105" s="610"/>
      <c r="BJ105" s="610"/>
      <c r="BK105" s="610"/>
      <c r="BL105" s="610"/>
      <c r="BM105" s="610"/>
      <c r="BN105" s="610"/>
      <c r="BO105" s="610"/>
      <c r="BP105" s="610"/>
      <c r="BQ105" s="610"/>
      <c r="BR105" s="610"/>
      <c r="BS105" s="610"/>
      <c r="BT105" s="610"/>
      <c r="BU105" s="610"/>
      <c r="BV105" s="610"/>
      <c r="BW105" s="610"/>
      <c r="BX105" s="610"/>
      <c r="BY105" s="610"/>
      <c r="BZ105" s="610"/>
      <c r="CA105" s="610"/>
      <c r="CB105" s="610"/>
      <c r="CC105" s="610"/>
      <c r="CD105" s="610"/>
      <c r="CE105" s="610"/>
      <c r="CF105" s="610"/>
      <c r="CG105" s="610"/>
      <c r="CH105" s="610"/>
      <c r="CI105" s="610"/>
      <c r="CJ105" s="610"/>
      <c r="CK105" s="610"/>
      <c r="CL105" s="610"/>
      <c r="CM105" s="610"/>
      <c r="CN105" s="610"/>
      <c r="CO105" s="610"/>
      <c r="CP105" s="610"/>
      <c r="CQ105" s="610"/>
      <c r="CR105" s="610"/>
      <c r="CS105" s="610"/>
      <c r="CT105" s="610"/>
      <c r="CU105" s="610"/>
      <c r="CV105" s="610"/>
      <c r="CW105" s="610"/>
      <c r="CX105" s="610"/>
      <c r="CY105" s="610"/>
      <c r="CZ105" s="610"/>
      <c r="DA105" s="610"/>
      <c r="DB105" s="610"/>
      <c r="DC105" s="610"/>
      <c r="DD105" s="610"/>
      <c r="DE105" s="610"/>
      <c r="DF105" s="610"/>
      <c r="DG105" s="610"/>
      <c r="DH105" s="610"/>
      <c r="DI105" s="610"/>
      <c r="DJ105" s="610"/>
      <c r="DK105" s="610"/>
      <c r="DL105" s="610"/>
      <c r="DM105" s="610"/>
      <c r="DN105" s="610"/>
      <c r="DO105" s="610"/>
      <c r="DP105" s="610"/>
      <c r="DQ105" s="610"/>
      <c r="DR105" s="610"/>
      <c r="DS105" s="610"/>
      <c r="DT105" s="610"/>
      <c r="DU105" s="610"/>
      <c r="DV105" s="610"/>
      <c r="DW105" s="610"/>
      <c r="DX105" s="610"/>
      <c r="DY105" s="610"/>
      <c r="DZ105" s="610"/>
      <c r="EA105" s="610"/>
      <c r="EB105" s="610"/>
      <c r="EC105" s="610"/>
      <c r="ED105" s="610"/>
      <c r="EE105" s="610"/>
      <c r="EF105" s="610"/>
      <c r="EG105" s="610"/>
      <c r="EH105" s="610"/>
      <c r="EI105" s="610"/>
      <c r="EJ105" s="610"/>
      <c r="EK105" s="610"/>
      <c r="EL105" s="610"/>
      <c r="EM105" s="610"/>
      <c r="EN105" s="610"/>
      <c r="EO105" s="610"/>
      <c r="EP105" s="610"/>
      <c r="EQ105" s="610"/>
      <c r="ER105" s="610"/>
      <c r="ES105" s="610"/>
      <c r="ET105" s="610"/>
      <c r="EU105" s="610"/>
      <c r="EV105" s="610"/>
      <c r="EW105" s="610"/>
      <c r="EX105" s="610"/>
      <c r="EY105" s="610"/>
      <c r="EZ105" s="610"/>
      <c r="FA105" s="610"/>
      <c r="FB105" s="610"/>
      <c r="FC105" s="610"/>
      <c r="FD105" s="610"/>
      <c r="FE105" s="610"/>
      <c r="FF105" s="610"/>
      <c r="FG105" s="610"/>
      <c r="FH105" s="610"/>
      <c r="FI105" s="610"/>
      <c r="FJ105" s="610"/>
      <c r="FK105" s="610"/>
      <c r="FL105" s="610"/>
      <c r="FM105" s="610"/>
      <c r="FN105" s="610"/>
      <c r="FO105" s="610"/>
      <c r="FP105" s="610"/>
      <c r="FQ105" s="610"/>
      <c r="FR105" s="610"/>
      <c r="FS105" s="610"/>
      <c r="FT105" s="610"/>
      <c r="FU105" s="610"/>
      <c r="FV105" s="610"/>
      <c r="FW105" s="610"/>
      <c r="FX105" s="610"/>
      <c r="FY105" s="610"/>
      <c r="FZ105" s="610"/>
      <c r="GA105" s="610"/>
      <c r="GB105" s="610"/>
      <c r="GC105" s="610"/>
      <c r="GD105" s="610"/>
      <c r="GE105" s="610"/>
      <c r="GF105" s="610"/>
      <c r="GG105" s="610"/>
      <c r="GH105" s="610"/>
      <c r="GI105" s="610"/>
      <c r="GJ105" s="610"/>
      <c r="GK105" s="610"/>
      <c r="GL105" s="610"/>
      <c r="GM105" s="610"/>
      <c r="GN105" s="610"/>
      <c r="GO105" s="610"/>
      <c r="GP105" s="610"/>
      <c r="GQ105" s="610"/>
      <c r="GR105" s="610"/>
      <c r="GS105" s="610"/>
      <c r="GT105" s="610"/>
      <c r="GU105" s="610"/>
      <c r="GV105" s="610"/>
      <c r="GW105" s="610"/>
      <c r="GX105" s="610"/>
      <c r="GY105" s="610"/>
      <c r="GZ105" s="610"/>
      <c r="HA105" s="610"/>
      <c r="HB105" s="610"/>
      <c r="HC105" s="610"/>
      <c r="HD105" s="610"/>
      <c r="HE105" s="610"/>
      <c r="HF105" s="610"/>
      <c r="HG105" s="610"/>
      <c r="HH105" s="610"/>
      <c r="HI105" s="610"/>
      <c r="HJ105" s="610"/>
      <c r="HK105" s="610"/>
      <c r="HL105" s="610"/>
      <c r="HM105" s="610"/>
      <c r="HN105" s="610"/>
      <c r="HO105" s="610"/>
      <c r="HP105" s="610"/>
      <c r="HQ105" s="610"/>
      <c r="HR105" s="610"/>
      <c r="HS105" s="610"/>
      <c r="HT105" s="610"/>
    </row>
    <row r="106" spans="1:228" s="611" customFormat="1">
      <c r="A106" s="636"/>
      <c r="B106" s="834" t="s">
        <v>610</v>
      </c>
      <c r="C106" s="834"/>
      <c r="D106" s="834"/>
      <c r="E106" s="834"/>
      <c r="F106" s="834"/>
      <c r="G106" s="834"/>
      <c r="H106" s="834"/>
      <c r="I106" s="834"/>
      <c r="J106" s="834"/>
      <c r="K106" s="834"/>
      <c r="L106" s="834"/>
      <c r="M106" s="834"/>
      <c r="N106" s="834"/>
      <c r="O106" s="638">
        <v>1</v>
      </c>
      <c r="P106" s="638" t="s">
        <v>9</v>
      </c>
      <c r="Q106" s="634" t="e">
        <f>#REF!</f>
        <v>#REF!</v>
      </c>
      <c r="R106" s="639" t="e">
        <f>O106*Q106</f>
        <v>#REF!</v>
      </c>
      <c r="S106" s="624"/>
      <c r="T106" s="624"/>
      <c r="U106" s="621"/>
      <c r="V106" s="622"/>
      <c r="W106" s="623"/>
      <c r="X106" s="623"/>
      <c r="Y106" s="624"/>
      <c r="Z106" s="610"/>
      <c r="AA106" s="610"/>
      <c r="AB106" s="610"/>
      <c r="AC106" s="610"/>
      <c r="AD106" s="610"/>
      <c r="AE106" s="610"/>
      <c r="AF106" s="610"/>
      <c r="AG106" s="610"/>
      <c r="AH106" s="610"/>
      <c r="AI106" s="610"/>
      <c r="AJ106" s="610"/>
      <c r="AK106" s="610"/>
      <c r="AL106" s="610"/>
      <c r="AM106" s="610"/>
      <c r="AN106" s="610"/>
      <c r="AO106" s="610"/>
      <c r="AP106" s="610"/>
      <c r="AQ106" s="610"/>
      <c r="AR106" s="610"/>
      <c r="AS106" s="610"/>
      <c r="AT106" s="610"/>
      <c r="AU106" s="610"/>
      <c r="AV106" s="610"/>
      <c r="AW106" s="610"/>
      <c r="AX106" s="610"/>
      <c r="AY106" s="610"/>
      <c r="AZ106" s="610"/>
      <c r="BA106" s="610"/>
      <c r="BB106" s="610"/>
      <c r="BC106" s="610"/>
      <c r="BD106" s="610"/>
      <c r="BE106" s="610"/>
      <c r="BF106" s="610"/>
      <c r="BG106" s="610"/>
      <c r="BH106" s="610"/>
      <c r="BI106" s="610"/>
      <c r="BJ106" s="610"/>
      <c r="BK106" s="610"/>
      <c r="BL106" s="610"/>
      <c r="BM106" s="610"/>
      <c r="BN106" s="610"/>
      <c r="BO106" s="610"/>
      <c r="BP106" s="610"/>
      <c r="BQ106" s="610"/>
      <c r="BR106" s="610"/>
      <c r="BS106" s="610"/>
      <c r="BT106" s="610"/>
      <c r="BU106" s="610"/>
      <c r="BV106" s="610"/>
      <c r="BW106" s="610"/>
      <c r="BX106" s="610"/>
      <c r="BY106" s="610"/>
      <c r="BZ106" s="610"/>
      <c r="CA106" s="610"/>
      <c r="CB106" s="610"/>
      <c r="CC106" s="610"/>
      <c r="CD106" s="610"/>
      <c r="CE106" s="610"/>
      <c r="CF106" s="610"/>
      <c r="CG106" s="610"/>
      <c r="CH106" s="610"/>
      <c r="CI106" s="610"/>
      <c r="CJ106" s="610"/>
      <c r="CK106" s="610"/>
      <c r="CL106" s="610"/>
      <c r="CM106" s="610"/>
      <c r="CN106" s="610"/>
      <c r="CO106" s="610"/>
      <c r="CP106" s="610"/>
      <c r="CQ106" s="610"/>
      <c r="CR106" s="610"/>
      <c r="CS106" s="610"/>
      <c r="CT106" s="610"/>
      <c r="CU106" s="610"/>
      <c r="CV106" s="610"/>
      <c r="CW106" s="610"/>
      <c r="CX106" s="610"/>
      <c r="CY106" s="610"/>
      <c r="CZ106" s="610"/>
      <c r="DA106" s="610"/>
      <c r="DB106" s="610"/>
      <c r="DC106" s="610"/>
      <c r="DD106" s="610"/>
      <c r="DE106" s="610"/>
      <c r="DF106" s="610"/>
      <c r="DG106" s="610"/>
      <c r="DH106" s="610"/>
      <c r="DI106" s="610"/>
      <c r="DJ106" s="610"/>
      <c r="DK106" s="610"/>
      <c r="DL106" s="610"/>
      <c r="DM106" s="610"/>
      <c r="DN106" s="610"/>
      <c r="DO106" s="610"/>
      <c r="DP106" s="610"/>
      <c r="DQ106" s="610"/>
      <c r="DR106" s="610"/>
      <c r="DS106" s="610"/>
      <c r="DT106" s="610"/>
      <c r="DU106" s="610"/>
      <c r="DV106" s="610"/>
      <c r="DW106" s="610"/>
      <c r="DX106" s="610"/>
      <c r="DY106" s="610"/>
      <c r="DZ106" s="610"/>
      <c r="EA106" s="610"/>
      <c r="EB106" s="610"/>
      <c r="EC106" s="610"/>
      <c r="ED106" s="610"/>
      <c r="EE106" s="610"/>
      <c r="EF106" s="610"/>
      <c r="EG106" s="610"/>
      <c r="EH106" s="610"/>
      <c r="EI106" s="610"/>
      <c r="EJ106" s="610"/>
      <c r="EK106" s="610"/>
      <c r="EL106" s="610"/>
      <c r="EM106" s="610"/>
      <c r="EN106" s="610"/>
      <c r="EO106" s="610"/>
      <c r="EP106" s="610"/>
      <c r="EQ106" s="610"/>
      <c r="ER106" s="610"/>
      <c r="ES106" s="610"/>
      <c r="ET106" s="610"/>
      <c r="EU106" s="610"/>
      <c r="EV106" s="610"/>
      <c r="EW106" s="610"/>
      <c r="EX106" s="610"/>
      <c r="EY106" s="610"/>
      <c r="EZ106" s="610"/>
      <c r="FA106" s="610"/>
      <c r="FB106" s="610"/>
      <c r="FC106" s="610"/>
      <c r="FD106" s="610"/>
      <c r="FE106" s="610"/>
      <c r="FF106" s="610"/>
      <c r="FG106" s="610"/>
      <c r="FH106" s="610"/>
      <c r="FI106" s="610"/>
      <c r="FJ106" s="610"/>
      <c r="FK106" s="610"/>
      <c r="FL106" s="610"/>
      <c r="FM106" s="610"/>
      <c r="FN106" s="610"/>
      <c r="FO106" s="610"/>
      <c r="FP106" s="610"/>
      <c r="FQ106" s="610"/>
      <c r="FR106" s="610"/>
      <c r="FS106" s="610"/>
      <c r="FT106" s="610"/>
      <c r="FU106" s="610"/>
      <c r="FV106" s="610"/>
      <c r="FW106" s="610"/>
      <c r="FX106" s="610"/>
      <c r="FY106" s="610"/>
      <c r="FZ106" s="610"/>
      <c r="GA106" s="610"/>
      <c r="GB106" s="610"/>
      <c r="GC106" s="610"/>
      <c r="GD106" s="610"/>
      <c r="GE106" s="610"/>
      <c r="GF106" s="610"/>
      <c r="GG106" s="610"/>
      <c r="GH106" s="610"/>
      <c r="GI106" s="610"/>
      <c r="GJ106" s="610"/>
      <c r="GK106" s="610"/>
      <c r="GL106" s="610"/>
      <c r="GM106" s="610"/>
      <c r="GN106" s="610"/>
      <c r="GO106" s="610"/>
      <c r="GP106" s="610"/>
      <c r="GQ106" s="610"/>
      <c r="GR106" s="610"/>
      <c r="GS106" s="610"/>
      <c r="GT106" s="610"/>
      <c r="GU106" s="610"/>
      <c r="GV106" s="610"/>
      <c r="GW106" s="610"/>
      <c r="GX106" s="610"/>
      <c r="GY106" s="610"/>
      <c r="GZ106" s="610"/>
      <c r="HA106" s="610"/>
      <c r="HB106" s="610"/>
      <c r="HC106" s="610"/>
      <c r="HD106" s="610"/>
      <c r="HE106" s="610"/>
      <c r="HF106" s="610"/>
      <c r="HG106" s="610"/>
      <c r="HH106" s="610"/>
      <c r="HI106" s="610"/>
      <c r="HJ106" s="610"/>
      <c r="HK106" s="610"/>
      <c r="HL106" s="610"/>
      <c r="HM106" s="610"/>
      <c r="HN106" s="610"/>
      <c r="HO106" s="610"/>
      <c r="HP106" s="610"/>
      <c r="HQ106" s="610"/>
      <c r="HR106" s="610"/>
      <c r="HS106" s="610"/>
      <c r="HT106" s="610"/>
    </row>
    <row r="107" spans="1:228" s="611" customFormat="1">
      <c r="A107" s="636"/>
      <c r="B107" s="834" t="s">
        <v>611</v>
      </c>
      <c r="C107" s="834"/>
      <c r="D107" s="834"/>
      <c r="E107" s="834"/>
      <c r="F107" s="834"/>
      <c r="G107" s="834"/>
      <c r="H107" s="834"/>
      <c r="I107" s="834"/>
      <c r="J107" s="834"/>
      <c r="K107" s="834"/>
      <c r="L107" s="834"/>
      <c r="M107" s="834"/>
      <c r="N107" s="834"/>
      <c r="O107" s="638">
        <v>1</v>
      </c>
      <c r="P107" s="638" t="s">
        <v>9</v>
      </c>
      <c r="Q107" s="634" t="e">
        <f>#REF!</f>
        <v>#REF!</v>
      </c>
      <c r="R107" s="639" t="e">
        <f>O107*Q107</f>
        <v>#REF!</v>
      </c>
      <c r="S107" s="624"/>
      <c r="T107" s="624"/>
      <c r="U107" s="621"/>
      <c r="V107" s="622"/>
      <c r="W107" s="623"/>
      <c r="X107" s="623"/>
      <c r="Y107" s="624"/>
      <c r="Z107" s="610"/>
      <c r="AA107" s="610"/>
      <c r="AB107" s="610"/>
      <c r="AC107" s="610"/>
      <c r="AD107" s="610"/>
      <c r="AE107" s="610"/>
      <c r="AF107" s="610"/>
      <c r="AG107" s="610"/>
      <c r="AH107" s="610"/>
      <c r="AI107" s="610"/>
      <c r="AJ107" s="610"/>
      <c r="AK107" s="610"/>
      <c r="AL107" s="610"/>
      <c r="AM107" s="610"/>
      <c r="AN107" s="610"/>
      <c r="AO107" s="610"/>
      <c r="AP107" s="610"/>
      <c r="AQ107" s="610"/>
      <c r="AR107" s="610"/>
      <c r="AS107" s="610"/>
      <c r="AT107" s="610"/>
      <c r="AU107" s="610"/>
      <c r="AV107" s="610"/>
      <c r="AW107" s="610"/>
      <c r="AX107" s="610"/>
      <c r="AY107" s="610"/>
      <c r="AZ107" s="610"/>
      <c r="BA107" s="610"/>
      <c r="BB107" s="610"/>
      <c r="BC107" s="610"/>
      <c r="BD107" s="610"/>
      <c r="BE107" s="610"/>
      <c r="BF107" s="610"/>
      <c r="BG107" s="610"/>
      <c r="BH107" s="610"/>
      <c r="BI107" s="610"/>
      <c r="BJ107" s="610"/>
      <c r="BK107" s="610"/>
      <c r="BL107" s="610"/>
      <c r="BM107" s="610"/>
      <c r="BN107" s="610"/>
      <c r="BO107" s="610"/>
      <c r="BP107" s="610"/>
      <c r="BQ107" s="610"/>
      <c r="BR107" s="610"/>
      <c r="BS107" s="610"/>
      <c r="BT107" s="610"/>
      <c r="BU107" s="610"/>
      <c r="BV107" s="610"/>
      <c r="BW107" s="610"/>
      <c r="BX107" s="610"/>
      <c r="BY107" s="610"/>
      <c r="BZ107" s="610"/>
      <c r="CA107" s="610"/>
      <c r="CB107" s="610"/>
      <c r="CC107" s="610"/>
      <c r="CD107" s="610"/>
      <c r="CE107" s="610"/>
      <c r="CF107" s="610"/>
      <c r="CG107" s="610"/>
      <c r="CH107" s="610"/>
      <c r="CI107" s="610"/>
      <c r="CJ107" s="610"/>
      <c r="CK107" s="610"/>
      <c r="CL107" s="610"/>
      <c r="CM107" s="610"/>
      <c r="CN107" s="610"/>
      <c r="CO107" s="610"/>
      <c r="CP107" s="610"/>
      <c r="CQ107" s="610"/>
      <c r="CR107" s="610"/>
      <c r="CS107" s="610"/>
      <c r="CT107" s="610"/>
      <c r="CU107" s="610"/>
      <c r="CV107" s="610"/>
      <c r="CW107" s="610"/>
      <c r="CX107" s="610"/>
      <c r="CY107" s="610"/>
      <c r="CZ107" s="610"/>
      <c r="DA107" s="610"/>
      <c r="DB107" s="610"/>
      <c r="DC107" s="610"/>
      <c r="DD107" s="610"/>
      <c r="DE107" s="610"/>
      <c r="DF107" s="610"/>
      <c r="DG107" s="610"/>
      <c r="DH107" s="610"/>
      <c r="DI107" s="610"/>
      <c r="DJ107" s="610"/>
      <c r="DK107" s="610"/>
      <c r="DL107" s="610"/>
      <c r="DM107" s="610"/>
      <c r="DN107" s="610"/>
      <c r="DO107" s="610"/>
      <c r="DP107" s="610"/>
      <c r="DQ107" s="610"/>
      <c r="DR107" s="610"/>
      <c r="DS107" s="610"/>
      <c r="DT107" s="610"/>
      <c r="DU107" s="610"/>
      <c r="DV107" s="610"/>
      <c r="DW107" s="610"/>
      <c r="DX107" s="610"/>
      <c r="DY107" s="610"/>
      <c r="DZ107" s="610"/>
      <c r="EA107" s="610"/>
      <c r="EB107" s="610"/>
      <c r="EC107" s="610"/>
      <c r="ED107" s="610"/>
      <c r="EE107" s="610"/>
      <c r="EF107" s="610"/>
      <c r="EG107" s="610"/>
      <c r="EH107" s="610"/>
      <c r="EI107" s="610"/>
      <c r="EJ107" s="610"/>
      <c r="EK107" s="610"/>
      <c r="EL107" s="610"/>
      <c r="EM107" s="610"/>
      <c r="EN107" s="610"/>
      <c r="EO107" s="610"/>
      <c r="EP107" s="610"/>
      <c r="EQ107" s="610"/>
      <c r="ER107" s="610"/>
      <c r="ES107" s="610"/>
      <c r="ET107" s="610"/>
      <c r="EU107" s="610"/>
      <c r="EV107" s="610"/>
      <c r="EW107" s="610"/>
      <c r="EX107" s="610"/>
      <c r="EY107" s="610"/>
      <c r="EZ107" s="610"/>
      <c r="FA107" s="610"/>
      <c r="FB107" s="610"/>
      <c r="FC107" s="610"/>
      <c r="FD107" s="610"/>
      <c r="FE107" s="610"/>
      <c r="FF107" s="610"/>
      <c r="FG107" s="610"/>
      <c r="FH107" s="610"/>
      <c r="FI107" s="610"/>
      <c r="FJ107" s="610"/>
      <c r="FK107" s="610"/>
      <c r="FL107" s="610"/>
      <c r="FM107" s="610"/>
      <c r="FN107" s="610"/>
      <c r="FO107" s="610"/>
      <c r="FP107" s="610"/>
      <c r="FQ107" s="610"/>
      <c r="FR107" s="610"/>
      <c r="FS107" s="610"/>
      <c r="FT107" s="610"/>
      <c r="FU107" s="610"/>
      <c r="FV107" s="610"/>
      <c r="FW107" s="610"/>
      <c r="FX107" s="610"/>
      <c r="FY107" s="610"/>
      <c r="FZ107" s="610"/>
      <c r="GA107" s="610"/>
      <c r="GB107" s="610"/>
      <c r="GC107" s="610"/>
      <c r="GD107" s="610"/>
      <c r="GE107" s="610"/>
      <c r="GF107" s="610"/>
      <c r="GG107" s="610"/>
      <c r="GH107" s="610"/>
      <c r="GI107" s="610"/>
      <c r="GJ107" s="610"/>
      <c r="GK107" s="610"/>
      <c r="GL107" s="610"/>
      <c r="GM107" s="610"/>
      <c r="GN107" s="610"/>
      <c r="GO107" s="610"/>
      <c r="GP107" s="610"/>
      <c r="GQ107" s="610"/>
      <c r="GR107" s="610"/>
      <c r="GS107" s="610"/>
      <c r="GT107" s="610"/>
      <c r="GU107" s="610"/>
      <c r="GV107" s="610"/>
      <c r="GW107" s="610"/>
      <c r="GX107" s="610"/>
      <c r="GY107" s="610"/>
      <c r="GZ107" s="610"/>
      <c r="HA107" s="610"/>
      <c r="HB107" s="610"/>
      <c r="HC107" s="610"/>
      <c r="HD107" s="610"/>
      <c r="HE107" s="610"/>
      <c r="HF107" s="610"/>
      <c r="HG107" s="610"/>
      <c r="HH107" s="610"/>
      <c r="HI107" s="610"/>
      <c r="HJ107" s="610"/>
      <c r="HK107" s="610"/>
      <c r="HL107" s="610"/>
      <c r="HM107" s="610"/>
      <c r="HN107" s="610"/>
      <c r="HO107" s="610"/>
      <c r="HP107" s="610"/>
      <c r="HQ107" s="610"/>
      <c r="HR107" s="610"/>
      <c r="HS107" s="610"/>
      <c r="HT107" s="610"/>
    </row>
    <row r="108" spans="1:228" s="611" customFormat="1" ht="50.45" customHeight="1">
      <c r="A108" s="636">
        <v>43</v>
      </c>
      <c r="B108" s="834" t="s">
        <v>621</v>
      </c>
      <c r="C108" s="834"/>
      <c r="D108" s="834"/>
      <c r="E108" s="834"/>
      <c r="F108" s="834"/>
      <c r="G108" s="834"/>
      <c r="H108" s="834"/>
      <c r="I108" s="834"/>
      <c r="J108" s="834"/>
      <c r="K108" s="834"/>
      <c r="L108" s="834"/>
      <c r="M108" s="834"/>
      <c r="N108" s="834"/>
      <c r="O108" s="638">
        <v>1</v>
      </c>
      <c r="P108" s="638" t="s">
        <v>9</v>
      </c>
      <c r="Q108" s="634">
        <v>12000</v>
      </c>
      <c r="R108" s="639">
        <f>O108*Q108</f>
        <v>12000</v>
      </c>
      <c r="S108" s="624"/>
      <c r="T108" s="624"/>
      <c r="U108" s="621"/>
      <c r="V108" s="622"/>
      <c r="W108" s="623"/>
      <c r="X108" s="623"/>
      <c r="Y108" s="624"/>
      <c r="Z108" s="610"/>
      <c r="AA108" s="610"/>
      <c r="AB108" s="610"/>
      <c r="AC108" s="610"/>
      <c r="AD108" s="610"/>
      <c r="AE108" s="610"/>
      <c r="AF108" s="610"/>
      <c r="AG108" s="610"/>
      <c r="AH108" s="610"/>
      <c r="AI108" s="610"/>
      <c r="AJ108" s="610"/>
      <c r="AK108" s="610"/>
      <c r="AL108" s="610"/>
      <c r="AM108" s="610"/>
      <c r="AN108" s="610"/>
      <c r="AO108" s="610"/>
      <c r="AP108" s="610"/>
      <c r="AQ108" s="610"/>
      <c r="AR108" s="610"/>
      <c r="AS108" s="610"/>
      <c r="AT108" s="610"/>
      <c r="AU108" s="610"/>
      <c r="AV108" s="610"/>
      <c r="AW108" s="610"/>
      <c r="AX108" s="610"/>
      <c r="AY108" s="610"/>
      <c r="AZ108" s="610"/>
      <c r="BA108" s="610"/>
      <c r="BB108" s="610"/>
      <c r="BC108" s="610"/>
      <c r="BD108" s="610"/>
      <c r="BE108" s="610"/>
      <c r="BF108" s="610"/>
      <c r="BG108" s="610"/>
      <c r="BH108" s="610"/>
      <c r="BI108" s="610"/>
      <c r="BJ108" s="610"/>
      <c r="BK108" s="610"/>
      <c r="BL108" s="610"/>
      <c r="BM108" s="610"/>
      <c r="BN108" s="610"/>
      <c r="BO108" s="610"/>
      <c r="BP108" s="610"/>
      <c r="BQ108" s="610"/>
      <c r="BR108" s="610"/>
      <c r="BS108" s="610"/>
      <c r="BT108" s="610"/>
      <c r="BU108" s="610"/>
      <c r="BV108" s="610"/>
      <c r="BW108" s="610"/>
      <c r="BX108" s="610"/>
      <c r="BY108" s="610"/>
      <c r="BZ108" s="610"/>
      <c r="CA108" s="610"/>
      <c r="CB108" s="610"/>
      <c r="CC108" s="610"/>
      <c r="CD108" s="610"/>
      <c r="CE108" s="610"/>
      <c r="CF108" s="610"/>
      <c r="CG108" s="610"/>
      <c r="CH108" s="610"/>
      <c r="CI108" s="610"/>
      <c r="CJ108" s="610"/>
      <c r="CK108" s="610"/>
      <c r="CL108" s="610"/>
      <c r="CM108" s="610"/>
      <c r="CN108" s="610"/>
      <c r="CO108" s="610"/>
      <c r="CP108" s="610"/>
      <c r="CQ108" s="610"/>
      <c r="CR108" s="610"/>
      <c r="CS108" s="610"/>
      <c r="CT108" s="610"/>
      <c r="CU108" s="610"/>
      <c r="CV108" s="610"/>
      <c r="CW108" s="610"/>
      <c r="CX108" s="610"/>
      <c r="CY108" s="610"/>
      <c r="CZ108" s="610"/>
      <c r="DA108" s="610"/>
      <c r="DB108" s="610"/>
      <c r="DC108" s="610"/>
      <c r="DD108" s="610"/>
      <c r="DE108" s="610"/>
      <c r="DF108" s="610"/>
      <c r="DG108" s="610"/>
      <c r="DH108" s="610"/>
      <c r="DI108" s="610"/>
      <c r="DJ108" s="610"/>
      <c r="DK108" s="610"/>
      <c r="DL108" s="610"/>
      <c r="DM108" s="610"/>
      <c r="DN108" s="610"/>
      <c r="DO108" s="610"/>
      <c r="DP108" s="610"/>
      <c r="DQ108" s="610"/>
      <c r="DR108" s="610"/>
      <c r="DS108" s="610"/>
      <c r="DT108" s="610"/>
      <c r="DU108" s="610"/>
      <c r="DV108" s="610"/>
      <c r="DW108" s="610"/>
      <c r="DX108" s="610"/>
      <c r="DY108" s="610"/>
      <c r="DZ108" s="610"/>
      <c r="EA108" s="610"/>
      <c r="EB108" s="610"/>
      <c r="EC108" s="610"/>
      <c r="ED108" s="610"/>
      <c r="EE108" s="610"/>
      <c r="EF108" s="610"/>
      <c r="EG108" s="610"/>
      <c r="EH108" s="610"/>
      <c r="EI108" s="610"/>
      <c r="EJ108" s="610"/>
      <c r="EK108" s="610"/>
      <c r="EL108" s="610"/>
      <c r="EM108" s="610"/>
      <c r="EN108" s="610"/>
      <c r="EO108" s="610"/>
      <c r="EP108" s="610"/>
      <c r="EQ108" s="610"/>
      <c r="ER108" s="610"/>
      <c r="ES108" s="610"/>
      <c r="ET108" s="610"/>
      <c r="EU108" s="610"/>
      <c r="EV108" s="610"/>
      <c r="EW108" s="610"/>
      <c r="EX108" s="610"/>
      <c r="EY108" s="610"/>
      <c r="EZ108" s="610"/>
      <c r="FA108" s="610"/>
      <c r="FB108" s="610"/>
      <c r="FC108" s="610"/>
      <c r="FD108" s="610"/>
      <c r="FE108" s="610"/>
      <c r="FF108" s="610"/>
      <c r="FG108" s="610"/>
      <c r="FH108" s="610"/>
      <c r="FI108" s="610"/>
      <c r="FJ108" s="610"/>
      <c r="FK108" s="610"/>
      <c r="FL108" s="610"/>
      <c r="FM108" s="610"/>
      <c r="FN108" s="610"/>
      <c r="FO108" s="610"/>
      <c r="FP108" s="610"/>
      <c r="FQ108" s="610"/>
      <c r="FR108" s="610"/>
      <c r="FS108" s="610"/>
      <c r="FT108" s="610"/>
      <c r="FU108" s="610"/>
      <c r="FV108" s="610"/>
      <c r="FW108" s="610"/>
      <c r="FX108" s="610"/>
      <c r="FY108" s="610"/>
      <c r="FZ108" s="610"/>
      <c r="GA108" s="610"/>
      <c r="GB108" s="610"/>
      <c r="GC108" s="610"/>
      <c r="GD108" s="610"/>
      <c r="GE108" s="610"/>
      <c r="GF108" s="610"/>
      <c r="GG108" s="610"/>
      <c r="GH108" s="610"/>
      <c r="GI108" s="610"/>
      <c r="GJ108" s="610"/>
      <c r="GK108" s="610"/>
      <c r="GL108" s="610"/>
      <c r="GM108" s="610"/>
      <c r="GN108" s="610"/>
      <c r="GO108" s="610"/>
      <c r="GP108" s="610"/>
      <c r="GQ108" s="610"/>
      <c r="GR108" s="610"/>
      <c r="GS108" s="610"/>
      <c r="GT108" s="610"/>
      <c r="GU108" s="610"/>
      <c r="GV108" s="610"/>
      <c r="GW108" s="610"/>
      <c r="GX108" s="610"/>
      <c r="GY108" s="610"/>
      <c r="GZ108" s="610"/>
      <c r="HA108" s="610"/>
      <c r="HB108" s="610"/>
      <c r="HC108" s="610"/>
      <c r="HD108" s="610"/>
      <c r="HE108" s="610"/>
      <c r="HF108" s="610"/>
      <c r="HG108" s="610"/>
      <c r="HH108" s="610"/>
      <c r="HI108" s="610"/>
      <c r="HJ108" s="610"/>
      <c r="HK108" s="610"/>
      <c r="HL108" s="610"/>
      <c r="HM108" s="610"/>
      <c r="HN108" s="610"/>
      <c r="HO108" s="610"/>
      <c r="HP108" s="610"/>
      <c r="HQ108" s="610"/>
      <c r="HR108" s="610"/>
      <c r="HS108" s="610"/>
      <c r="HT108" s="610"/>
    </row>
    <row r="109" spans="1:228" s="611" customFormat="1" ht="50.45" customHeight="1">
      <c r="A109" s="636">
        <v>44</v>
      </c>
      <c r="B109" s="834" t="s">
        <v>635</v>
      </c>
      <c r="C109" s="834"/>
      <c r="D109" s="834"/>
      <c r="E109" s="834"/>
      <c r="F109" s="834"/>
      <c r="G109" s="834"/>
      <c r="H109" s="834"/>
      <c r="I109" s="834"/>
      <c r="J109" s="834"/>
      <c r="K109" s="834"/>
      <c r="L109" s="834"/>
      <c r="M109" s="834"/>
      <c r="N109" s="834"/>
      <c r="O109" s="638">
        <v>1</v>
      </c>
      <c r="P109" s="638" t="s">
        <v>9</v>
      </c>
      <c r="Q109" s="634" t="e">
        <f>(#REF!)*1.0536</f>
        <v>#REF!</v>
      </c>
      <c r="R109" s="639" t="e">
        <f>O109*Q109</f>
        <v>#REF!</v>
      </c>
      <c r="S109" s="624"/>
      <c r="T109" s="624"/>
      <c r="U109" s="621"/>
      <c r="V109" s="622"/>
      <c r="W109" s="623"/>
      <c r="X109" s="623"/>
      <c r="Y109" s="624"/>
      <c r="Z109" s="610"/>
      <c r="AA109" s="610"/>
      <c r="AB109" s="610"/>
      <c r="AC109" s="610"/>
      <c r="AD109" s="610"/>
      <c r="AE109" s="610"/>
      <c r="AF109" s="610"/>
      <c r="AG109" s="610"/>
      <c r="AH109" s="610"/>
      <c r="AI109" s="610"/>
      <c r="AJ109" s="610"/>
      <c r="AK109" s="610"/>
      <c r="AL109" s="610"/>
      <c r="AM109" s="610"/>
      <c r="AN109" s="610"/>
      <c r="AO109" s="610"/>
      <c r="AP109" s="610"/>
      <c r="AQ109" s="610"/>
      <c r="AR109" s="610"/>
      <c r="AS109" s="610"/>
      <c r="AT109" s="610"/>
      <c r="AU109" s="610"/>
      <c r="AV109" s="610"/>
      <c r="AW109" s="610"/>
      <c r="AX109" s="610"/>
      <c r="AY109" s="610"/>
      <c r="AZ109" s="610"/>
      <c r="BA109" s="610"/>
      <c r="BB109" s="610"/>
      <c r="BC109" s="610"/>
      <c r="BD109" s="610"/>
      <c r="BE109" s="610"/>
      <c r="BF109" s="610"/>
      <c r="BG109" s="610"/>
      <c r="BH109" s="610"/>
      <c r="BI109" s="610"/>
      <c r="BJ109" s="610"/>
      <c r="BK109" s="610"/>
      <c r="BL109" s="610"/>
      <c r="BM109" s="610"/>
      <c r="BN109" s="610"/>
      <c r="BO109" s="610"/>
      <c r="BP109" s="610"/>
      <c r="BQ109" s="610"/>
      <c r="BR109" s="610"/>
      <c r="BS109" s="610"/>
      <c r="BT109" s="610"/>
      <c r="BU109" s="610"/>
      <c r="BV109" s="610"/>
      <c r="BW109" s="610"/>
      <c r="BX109" s="610"/>
      <c r="BY109" s="610"/>
      <c r="BZ109" s="610"/>
      <c r="CA109" s="610"/>
      <c r="CB109" s="610"/>
      <c r="CC109" s="610"/>
      <c r="CD109" s="610"/>
      <c r="CE109" s="610"/>
      <c r="CF109" s="610"/>
      <c r="CG109" s="610"/>
      <c r="CH109" s="610"/>
      <c r="CI109" s="610"/>
      <c r="CJ109" s="610"/>
      <c r="CK109" s="610"/>
      <c r="CL109" s="610"/>
      <c r="CM109" s="610"/>
      <c r="CN109" s="610"/>
      <c r="CO109" s="610"/>
      <c r="CP109" s="610"/>
      <c r="CQ109" s="610"/>
      <c r="CR109" s="610"/>
      <c r="CS109" s="610"/>
      <c r="CT109" s="610"/>
      <c r="CU109" s="610"/>
      <c r="CV109" s="610"/>
      <c r="CW109" s="610"/>
      <c r="CX109" s="610"/>
      <c r="CY109" s="610"/>
      <c r="CZ109" s="610"/>
      <c r="DA109" s="610"/>
      <c r="DB109" s="610"/>
      <c r="DC109" s="610"/>
      <c r="DD109" s="610"/>
      <c r="DE109" s="610"/>
      <c r="DF109" s="610"/>
      <c r="DG109" s="610"/>
      <c r="DH109" s="610"/>
      <c r="DI109" s="610"/>
      <c r="DJ109" s="610"/>
      <c r="DK109" s="610"/>
      <c r="DL109" s="610"/>
      <c r="DM109" s="610"/>
      <c r="DN109" s="610"/>
      <c r="DO109" s="610"/>
      <c r="DP109" s="610"/>
      <c r="DQ109" s="610"/>
      <c r="DR109" s="610"/>
      <c r="DS109" s="610"/>
      <c r="DT109" s="610"/>
      <c r="DU109" s="610"/>
      <c r="DV109" s="610"/>
      <c r="DW109" s="610"/>
      <c r="DX109" s="610"/>
      <c r="DY109" s="610"/>
      <c r="DZ109" s="610"/>
      <c r="EA109" s="610"/>
      <c r="EB109" s="610"/>
      <c r="EC109" s="610"/>
      <c r="ED109" s="610"/>
      <c r="EE109" s="610"/>
      <c r="EF109" s="610"/>
      <c r="EG109" s="610"/>
      <c r="EH109" s="610"/>
      <c r="EI109" s="610"/>
      <c r="EJ109" s="610"/>
      <c r="EK109" s="610"/>
      <c r="EL109" s="610"/>
      <c r="EM109" s="610"/>
      <c r="EN109" s="610"/>
      <c r="EO109" s="610"/>
      <c r="EP109" s="610"/>
      <c r="EQ109" s="610"/>
      <c r="ER109" s="610"/>
      <c r="ES109" s="610"/>
      <c r="ET109" s="610"/>
      <c r="EU109" s="610"/>
      <c r="EV109" s="610"/>
      <c r="EW109" s="610"/>
      <c r="EX109" s="610"/>
      <c r="EY109" s="610"/>
      <c r="EZ109" s="610"/>
      <c r="FA109" s="610"/>
      <c r="FB109" s="610"/>
      <c r="FC109" s="610"/>
      <c r="FD109" s="610"/>
      <c r="FE109" s="610"/>
      <c r="FF109" s="610"/>
      <c r="FG109" s="610"/>
      <c r="FH109" s="610"/>
      <c r="FI109" s="610"/>
      <c r="FJ109" s="610"/>
      <c r="FK109" s="610"/>
      <c r="FL109" s="610"/>
      <c r="FM109" s="610"/>
      <c r="FN109" s="610"/>
      <c r="FO109" s="610"/>
      <c r="FP109" s="610"/>
      <c r="FQ109" s="610"/>
      <c r="FR109" s="610"/>
      <c r="FS109" s="610"/>
      <c r="FT109" s="610"/>
      <c r="FU109" s="610"/>
      <c r="FV109" s="610"/>
      <c r="FW109" s="610"/>
      <c r="FX109" s="610"/>
      <c r="FY109" s="610"/>
      <c r="FZ109" s="610"/>
      <c r="GA109" s="610"/>
      <c r="GB109" s="610"/>
      <c r="GC109" s="610"/>
      <c r="GD109" s="610"/>
      <c r="GE109" s="610"/>
      <c r="GF109" s="610"/>
      <c r="GG109" s="610"/>
      <c r="GH109" s="610"/>
      <c r="GI109" s="610"/>
      <c r="GJ109" s="610"/>
      <c r="GK109" s="610"/>
      <c r="GL109" s="610"/>
      <c r="GM109" s="610"/>
      <c r="GN109" s="610"/>
      <c r="GO109" s="610"/>
      <c r="GP109" s="610"/>
      <c r="GQ109" s="610"/>
      <c r="GR109" s="610"/>
      <c r="GS109" s="610"/>
      <c r="GT109" s="610"/>
      <c r="GU109" s="610"/>
      <c r="GV109" s="610"/>
      <c r="GW109" s="610"/>
      <c r="GX109" s="610"/>
      <c r="GY109" s="610"/>
      <c r="GZ109" s="610"/>
      <c r="HA109" s="610"/>
      <c r="HB109" s="610"/>
      <c r="HC109" s="610"/>
      <c r="HD109" s="610"/>
      <c r="HE109" s="610"/>
      <c r="HF109" s="610"/>
      <c r="HG109" s="610"/>
      <c r="HH109" s="610"/>
      <c r="HI109" s="610"/>
      <c r="HJ109" s="610"/>
      <c r="HK109" s="610"/>
      <c r="HL109" s="610"/>
      <c r="HM109" s="610"/>
      <c r="HN109" s="610"/>
      <c r="HO109" s="610"/>
      <c r="HP109" s="610"/>
      <c r="HQ109" s="610"/>
      <c r="HR109" s="610"/>
      <c r="HS109" s="610"/>
      <c r="HT109" s="610"/>
    </row>
    <row r="110" spans="1:228" s="611" customFormat="1" ht="48" customHeight="1">
      <c r="A110" s="636">
        <v>45</v>
      </c>
      <c r="B110" s="834" t="s">
        <v>643</v>
      </c>
      <c r="C110" s="834"/>
      <c r="D110" s="834"/>
      <c r="E110" s="834"/>
      <c r="F110" s="834"/>
      <c r="G110" s="834"/>
      <c r="H110" s="834"/>
      <c r="I110" s="834"/>
      <c r="J110" s="834"/>
      <c r="K110" s="834"/>
      <c r="L110" s="834"/>
      <c r="M110" s="834"/>
      <c r="N110" s="834"/>
      <c r="O110" s="638">
        <v>1</v>
      </c>
      <c r="P110" s="638" t="s">
        <v>9</v>
      </c>
      <c r="Q110" s="634" t="e">
        <f>#REF!</f>
        <v>#REF!</v>
      </c>
      <c r="R110" s="639" t="e">
        <f t="shared" ref="R110:R117" si="8">O110*Q110</f>
        <v>#REF!</v>
      </c>
      <c r="S110" s="624"/>
      <c r="T110" s="624"/>
      <c r="U110" s="621"/>
      <c r="V110" s="622"/>
      <c r="W110" s="623"/>
      <c r="X110" s="623"/>
      <c r="Y110" s="624"/>
      <c r="Z110" s="610"/>
      <c r="AA110" s="610"/>
      <c r="AB110" s="610"/>
      <c r="AC110" s="610"/>
      <c r="AD110" s="610"/>
      <c r="AE110" s="610"/>
      <c r="AF110" s="610"/>
      <c r="AG110" s="610"/>
      <c r="AH110" s="610"/>
      <c r="AI110" s="610"/>
      <c r="AJ110" s="610"/>
      <c r="AK110" s="610"/>
      <c r="AL110" s="610"/>
      <c r="AM110" s="610"/>
      <c r="AN110" s="610"/>
      <c r="AO110" s="610"/>
      <c r="AP110" s="610"/>
      <c r="AQ110" s="610"/>
      <c r="AR110" s="610"/>
      <c r="AS110" s="610"/>
      <c r="AT110" s="610"/>
      <c r="AU110" s="610"/>
      <c r="AV110" s="610"/>
      <c r="AW110" s="610"/>
      <c r="AX110" s="610"/>
      <c r="AY110" s="610"/>
      <c r="AZ110" s="610"/>
      <c r="BA110" s="610"/>
      <c r="BB110" s="610"/>
      <c r="BC110" s="610"/>
      <c r="BD110" s="610"/>
      <c r="BE110" s="610"/>
      <c r="BF110" s="610"/>
      <c r="BG110" s="610"/>
      <c r="BH110" s="610"/>
      <c r="BI110" s="610"/>
      <c r="BJ110" s="610"/>
      <c r="BK110" s="610"/>
      <c r="BL110" s="610"/>
      <c r="BM110" s="610"/>
      <c r="BN110" s="610"/>
      <c r="BO110" s="610"/>
      <c r="BP110" s="610"/>
      <c r="BQ110" s="610"/>
      <c r="BR110" s="610"/>
      <c r="BS110" s="610"/>
      <c r="BT110" s="610"/>
      <c r="BU110" s="610"/>
      <c r="BV110" s="610"/>
      <c r="BW110" s="610"/>
      <c r="BX110" s="610"/>
      <c r="BY110" s="610"/>
      <c r="BZ110" s="610"/>
      <c r="CA110" s="610"/>
      <c r="CB110" s="610"/>
      <c r="CC110" s="610"/>
      <c r="CD110" s="610"/>
      <c r="CE110" s="610"/>
      <c r="CF110" s="610"/>
      <c r="CG110" s="610"/>
      <c r="CH110" s="610"/>
      <c r="CI110" s="610"/>
      <c r="CJ110" s="610"/>
      <c r="CK110" s="610"/>
      <c r="CL110" s="610"/>
      <c r="CM110" s="610"/>
      <c r="CN110" s="610"/>
      <c r="CO110" s="610"/>
      <c r="CP110" s="610"/>
      <c r="CQ110" s="610"/>
      <c r="CR110" s="610"/>
      <c r="CS110" s="610"/>
      <c r="CT110" s="610"/>
      <c r="CU110" s="610"/>
      <c r="CV110" s="610"/>
      <c r="CW110" s="610"/>
      <c r="CX110" s="610"/>
      <c r="CY110" s="610"/>
      <c r="CZ110" s="610"/>
      <c r="DA110" s="610"/>
      <c r="DB110" s="610"/>
      <c r="DC110" s="610"/>
      <c r="DD110" s="610"/>
      <c r="DE110" s="610"/>
      <c r="DF110" s="610"/>
      <c r="DG110" s="610"/>
      <c r="DH110" s="610"/>
      <c r="DI110" s="610"/>
      <c r="DJ110" s="610"/>
      <c r="DK110" s="610"/>
      <c r="DL110" s="610"/>
      <c r="DM110" s="610"/>
      <c r="DN110" s="610"/>
      <c r="DO110" s="610"/>
      <c r="DP110" s="610"/>
      <c r="DQ110" s="610"/>
      <c r="DR110" s="610"/>
      <c r="DS110" s="610"/>
      <c r="DT110" s="610"/>
      <c r="DU110" s="610"/>
      <c r="DV110" s="610"/>
      <c r="DW110" s="610"/>
      <c r="DX110" s="610"/>
      <c r="DY110" s="610"/>
      <c r="DZ110" s="610"/>
      <c r="EA110" s="610"/>
      <c r="EB110" s="610"/>
      <c r="EC110" s="610"/>
      <c r="ED110" s="610"/>
      <c r="EE110" s="610"/>
      <c r="EF110" s="610"/>
      <c r="EG110" s="610"/>
      <c r="EH110" s="610"/>
      <c r="EI110" s="610"/>
      <c r="EJ110" s="610"/>
      <c r="EK110" s="610"/>
      <c r="EL110" s="610"/>
      <c r="EM110" s="610"/>
      <c r="EN110" s="610"/>
      <c r="EO110" s="610"/>
      <c r="EP110" s="610"/>
      <c r="EQ110" s="610"/>
      <c r="ER110" s="610"/>
      <c r="ES110" s="610"/>
      <c r="ET110" s="610"/>
      <c r="EU110" s="610"/>
      <c r="EV110" s="610"/>
      <c r="EW110" s="610"/>
      <c r="EX110" s="610"/>
      <c r="EY110" s="610"/>
      <c r="EZ110" s="610"/>
      <c r="FA110" s="610"/>
      <c r="FB110" s="610"/>
      <c r="FC110" s="610"/>
      <c r="FD110" s="610"/>
      <c r="FE110" s="610"/>
      <c r="FF110" s="610"/>
      <c r="FG110" s="610"/>
      <c r="FH110" s="610"/>
      <c r="FI110" s="610"/>
      <c r="FJ110" s="610"/>
      <c r="FK110" s="610"/>
      <c r="FL110" s="610"/>
      <c r="FM110" s="610"/>
      <c r="FN110" s="610"/>
      <c r="FO110" s="610"/>
      <c r="FP110" s="610"/>
      <c r="FQ110" s="610"/>
      <c r="FR110" s="610"/>
      <c r="FS110" s="610"/>
      <c r="FT110" s="610"/>
      <c r="FU110" s="610"/>
      <c r="FV110" s="610"/>
      <c r="FW110" s="610"/>
      <c r="FX110" s="610"/>
      <c r="FY110" s="610"/>
      <c r="FZ110" s="610"/>
      <c r="GA110" s="610"/>
      <c r="GB110" s="610"/>
      <c r="GC110" s="610"/>
      <c r="GD110" s="610"/>
      <c r="GE110" s="610"/>
      <c r="GF110" s="610"/>
      <c r="GG110" s="610"/>
      <c r="GH110" s="610"/>
      <c r="GI110" s="610"/>
      <c r="GJ110" s="610"/>
      <c r="GK110" s="610"/>
      <c r="GL110" s="610"/>
      <c r="GM110" s="610"/>
      <c r="GN110" s="610"/>
      <c r="GO110" s="610"/>
      <c r="GP110" s="610"/>
      <c r="GQ110" s="610"/>
      <c r="GR110" s="610"/>
      <c r="GS110" s="610"/>
      <c r="GT110" s="610"/>
      <c r="GU110" s="610"/>
      <c r="GV110" s="610"/>
      <c r="GW110" s="610"/>
      <c r="GX110" s="610"/>
      <c r="GY110" s="610"/>
      <c r="GZ110" s="610"/>
      <c r="HA110" s="610"/>
      <c r="HB110" s="610"/>
      <c r="HC110" s="610"/>
      <c r="HD110" s="610"/>
      <c r="HE110" s="610"/>
      <c r="HF110" s="610"/>
      <c r="HG110" s="610"/>
      <c r="HH110" s="610"/>
      <c r="HI110" s="610"/>
      <c r="HJ110" s="610"/>
      <c r="HK110" s="610"/>
      <c r="HL110" s="610"/>
      <c r="HM110" s="610"/>
      <c r="HN110" s="610"/>
      <c r="HO110" s="610"/>
      <c r="HP110" s="610"/>
      <c r="HQ110" s="610"/>
      <c r="HR110" s="610"/>
      <c r="HS110" s="610"/>
      <c r="HT110" s="610"/>
    </row>
    <row r="111" spans="1:228" s="611" customFormat="1" ht="48" customHeight="1">
      <c r="A111" s="636">
        <v>46</v>
      </c>
      <c r="B111" s="834" t="s">
        <v>644</v>
      </c>
      <c r="C111" s="834"/>
      <c r="D111" s="834"/>
      <c r="E111" s="834"/>
      <c r="F111" s="834"/>
      <c r="G111" s="834"/>
      <c r="H111" s="834"/>
      <c r="I111" s="834"/>
      <c r="J111" s="834"/>
      <c r="K111" s="834"/>
      <c r="L111" s="834"/>
      <c r="M111" s="834"/>
      <c r="N111" s="834"/>
      <c r="O111" s="638">
        <v>1</v>
      </c>
      <c r="P111" s="638" t="s">
        <v>9</v>
      </c>
      <c r="Q111" s="634" t="e">
        <f>#REF!</f>
        <v>#REF!</v>
      </c>
      <c r="R111" s="639" t="e">
        <f t="shared" si="8"/>
        <v>#REF!</v>
      </c>
      <c r="S111" s="624"/>
      <c r="T111" s="624"/>
      <c r="U111" s="621"/>
      <c r="V111" s="622"/>
      <c r="W111" s="623"/>
      <c r="X111" s="623"/>
      <c r="Y111" s="624"/>
      <c r="Z111" s="610"/>
      <c r="AA111" s="610"/>
      <c r="AB111" s="610"/>
      <c r="AC111" s="610"/>
      <c r="AD111" s="610"/>
      <c r="AE111" s="610"/>
      <c r="AF111" s="610"/>
      <c r="AG111" s="610"/>
      <c r="AH111" s="610"/>
      <c r="AI111" s="610"/>
      <c r="AJ111" s="610"/>
      <c r="AK111" s="610"/>
      <c r="AL111" s="610"/>
      <c r="AM111" s="610"/>
      <c r="AN111" s="610"/>
      <c r="AO111" s="610"/>
      <c r="AP111" s="610"/>
      <c r="AQ111" s="610"/>
      <c r="AR111" s="610"/>
      <c r="AS111" s="610"/>
      <c r="AT111" s="610"/>
      <c r="AU111" s="610"/>
      <c r="AV111" s="610"/>
      <c r="AW111" s="610"/>
      <c r="AX111" s="610"/>
      <c r="AY111" s="610"/>
      <c r="AZ111" s="610"/>
      <c r="BA111" s="610"/>
      <c r="BB111" s="610"/>
      <c r="BC111" s="610"/>
      <c r="BD111" s="610"/>
      <c r="BE111" s="610"/>
      <c r="BF111" s="610"/>
      <c r="BG111" s="610"/>
      <c r="BH111" s="610"/>
      <c r="BI111" s="610"/>
      <c r="BJ111" s="610"/>
      <c r="BK111" s="610"/>
      <c r="BL111" s="610"/>
      <c r="BM111" s="610"/>
      <c r="BN111" s="610"/>
      <c r="BO111" s="610"/>
      <c r="BP111" s="610"/>
      <c r="BQ111" s="610"/>
      <c r="BR111" s="610"/>
      <c r="BS111" s="610"/>
      <c r="BT111" s="610"/>
      <c r="BU111" s="610"/>
      <c r="BV111" s="610"/>
      <c r="BW111" s="610"/>
      <c r="BX111" s="610"/>
      <c r="BY111" s="610"/>
      <c r="BZ111" s="610"/>
      <c r="CA111" s="610"/>
      <c r="CB111" s="610"/>
      <c r="CC111" s="610"/>
      <c r="CD111" s="610"/>
      <c r="CE111" s="610"/>
      <c r="CF111" s="610"/>
      <c r="CG111" s="610"/>
      <c r="CH111" s="610"/>
      <c r="CI111" s="610"/>
      <c r="CJ111" s="610"/>
      <c r="CK111" s="610"/>
      <c r="CL111" s="610"/>
      <c r="CM111" s="610"/>
      <c r="CN111" s="610"/>
      <c r="CO111" s="610"/>
      <c r="CP111" s="610"/>
      <c r="CQ111" s="610"/>
      <c r="CR111" s="610"/>
      <c r="CS111" s="610"/>
      <c r="CT111" s="610"/>
      <c r="CU111" s="610"/>
      <c r="CV111" s="610"/>
      <c r="CW111" s="610"/>
      <c r="CX111" s="610"/>
      <c r="CY111" s="610"/>
      <c r="CZ111" s="610"/>
      <c r="DA111" s="610"/>
      <c r="DB111" s="610"/>
      <c r="DC111" s="610"/>
      <c r="DD111" s="610"/>
      <c r="DE111" s="610"/>
      <c r="DF111" s="610"/>
      <c r="DG111" s="610"/>
      <c r="DH111" s="610"/>
      <c r="DI111" s="610"/>
      <c r="DJ111" s="610"/>
      <c r="DK111" s="610"/>
      <c r="DL111" s="610"/>
      <c r="DM111" s="610"/>
      <c r="DN111" s="610"/>
      <c r="DO111" s="610"/>
      <c r="DP111" s="610"/>
      <c r="DQ111" s="610"/>
      <c r="DR111" s="610"/>
      <c r="DS111" s="610"/>
      <c r="DT111" s="610"/>
      <c r="DU111" s="610"/>
      <c r="DV111" s="610"/>
      <c r="DW111" s="610"/>
      <c r="DX111" s="610"/>
      <c r="DY111" s="610"/>
      <c r="DZ111" s="610"/>
      <c r="EA111" s="610"/>
      <c r="EB111" s="610"/>
      <c r="EC111" s="610"/>
      <c r="ED111" s="610"/>
      <c r="EE111" s="610"/>
      <c r="EF111" s="610"/>
      <c r="EG111" s="610"/>
      <c r="EH111" s="610"/>
      <c r="EI111" s="610"/>
      <c r="EJ111" s="610"/>
      <c r="EK111" s="610"/>
      <c r="EL111" s="610"/>
      <c r="EM111" s="610"/>
      <c r="EN111" s="610"/>
      <c r="EO111" s="610"/>
      <c r="EP111" s="610"/>
      <c r="EQ111" s="610"/>
      <c r="ER111" s="610"/>
      <c r="ES111" s="610"/>
      <c r="ET111" s="610"/>
      <c r="EU111" s="610"/>
      <c r="EV111" s="610"/>
      <c r="EW111" s="610"/>
      <c r="EX111" s="610"/>
      <c r="EY111" s="610"/>
      <c r="EZ111" s="610"/>
      <c r="FA111" s="610"/>
      <c r="FB111" s="610"/>
      <c r="FC111" s="610"/>
      <c r="FD111" s="610"/>
      <c r="FE111" s="610"/>
      <c r="FF111" s="610"/>
      <c r="FG111" s="610"/>
      <c r="FH111" s="610"/>
      <c r="FI111" s="610"/>
      <c r="FJ111" s="610"/>
      <c r="FK111" s="610"/>
      <c r="FL111" s="610"/>
      <c r="FM111" s="610"/>
      <c r="FN111" s="610"/>
      <c r="FO111" s="610"/>
      <c r="FP111" s="610"/>
      <c r="FQ111" s="610"/>
      <c r="FR111" s="610"/>
      <c r="FS111" s="610"/>
      <c r="FT111" s="610"/>
      <c r="FU111" s="610"/>
      <c r="FV111" s="610"/>
      <c r="FW111" s="610"/>
      <c r="FX111" s="610"/>
      <c r="FY111" s="610"/>
      <c r="FZ111" s="610"/>
      <c r="GA111" s="610"/>
      <c r="GB111" s="610"/>
      <c r="GC111" s="610"/>
      <c r="GD111" s="610"/>
      <c r="GE111" s="610"/>
      <c r="GF111" s="610"/>
      <c r="GG111" s="610"/>
      <c r="GH111" s="610"/>
      <c r="GI111" s="610"/>
      <c r="GJ111" s="610"/>
      <c r="GK111" s="610"/>
      <c r="GL111" s="610"/>
      <c r="GM111" s="610"/>
      <c r="GN111" s="610"/>
      <c r="GO111" s="610"/>
      <c r="GP111" s="610"/>
      <c r="GQ111" s="610"/>
      <c r="GR111" s="610"/>
      <c r="GS111" s="610"/>
      <c r="GT111" s="610"/>
      <c r="GU111" s="610"/>
      <c r="GV111" s="610"/>
      <c r="GW111" s="610"/>
      <c r="GX111" s="610"/>
      <c r="GY111" s="610"/>
      <c r="GZ111" s="610"/>
      <c r="HA111" s="610"/>
      <c r="HB111" s="610"/>
      <c r="HC111" s="610"/>
      <c r="HD111" s="610"/>
      <c r="HE111" s="610"/>
      <c r="HF111" s="610"/>
      <c r="HG111" s="610"/>
      <c r="HH111" s="610"/>
      <c r="HI111" s="610"/>
      <c r="HJ111" s="610"/>
      <c r="HK111" s="610"/>
      <c r="HL111" s="610"/>
      <c r="HM111" s="610"/>
      <c r="HN111" s="610"/>
      <c r="HO111" s="610"/>
      <c r="HP111" s="610"/>
      <c r="HQ111" s="610"/>
      <c r="HR111" s="610"/>
      <c r="HS111" s="610"/>
      <c r="HT111" s="610"/>
    </row>
    <row r="112" spans="1:228" s="611" customFormat="1" ht="48" customHeight="1">
      <c r="A112" s="636">
        <v>47</v>
      </c>
      <c r="B112" s="834" t="s">
        <v>645</v>
      </c>
      <c r="C112" s="834"/>
      <c r="D112" s="834"/>
      <c r="E112" s="834"/>
      <c r="F112" s="834"/>
      <c r="G112" s="834"/>
      <c r="H112" s="834"/>
      <c r="I112" s="834"/>
      <c r="J112" s="834"/>
      <c r="K112" s="834"/>
      <c r="L112" s="834"/>
      <c r="M112" s="834"/>
      <c r="N112" s="834"/>
      <c r="O112" s="638">
        <v>1</v>
      </c>
      <c r="P112" s="638" t="s">
        <v>9</v>
      </c>
      <c r="Q112" s="634" t="e">
        <f>#REF!</f>
        <v>#REF!</v>
      </c>
      <c r="R112" s="639" t="e">
        <f t="shared" si="8"/>
        <v>#REF!</v>
      </c>
      <c r="S112" s="624"/>
      <c r="T112" s="624"/>
      <c r="U112" s="621"/>
      <c r="V112" s="622"/>
      <c r="W112" s="623"/>
      <c r="X112" s="623"/>
      <c r="Y112" s="624"/>
      <c r="Z112" s="610"/>
      <c r="AA112" s="610"/>
      <c r="AB112" s="610"/>
      <c r="AC112" s="610"/>
      <c r="AD112" s="610"/>
      <c r="AE112" s="610"/>
      <c r="AF112" s="610"/>
      <c r="AG112" s="610"/>
      <c r="AH112" s="610"/>
      <c r="AI112" s="610"/>
      <c r="AJ112" s="610"/>
      <c r="AK112" s="610"/>
      <c r="AL112" s="610"/>
      <c r="AM112" s="610"/>
      <c r="AN112" s="610"/>
      <c r="AO112" s="610"/>
      <c r="AP112" s="610"/>
      <c r="AQ112" s="610"/>
      <c r="AR112" s="610"/>
      <c r="AS112" s="610"/>
      <c r="AT112" s="610"/>
      <c r="AU112" s="610"/>
      <c r="AV112" s="610"/>
      <c r="AW112" s="610"/>
      <c r="AX112" s="610"/>
      <c r="AY112" s="610"/>
      <c r="AZ112" s="610"/>
      <c r="BA112" s="610"/>
      <c r="BB112" s="610"/>
      <c r="BC112" s="610"/>
      <c r="BD112" s="610"/>
      <c r="BE112" s="610"/>
      <c r="BF112" s="610"/>
      <c r="BG112" s="610"/>
      <c r="BH112" s="610"/>
      <c r="BI112" s="610"/>
      <c r="BJ112" s="610"/>
      <c r="BK112" s="610"/>
      <c r="BL112" s="610"/>
      <c r="BM112" s="610"/>
      <c r="BN112" s="610"/>
      <c r="BO112" s="610"/>
      <c r="BP112" s="610"/>
      <c r="BQ112" s="610"/>
      <c r="BR112" s="610"/>
      <c r="BS112" s="610"/>
      <c r="BT112" s="610"/>
      <c r="BU112" s="610"/>
      <c r="BV112" s="610"/>
      <c r="BW112" s="610"/>
      <c r="BX112" s="610"/>
      <c r="BY112" s="610"/>
      <c r="BZ112" s="610"/>
      <c r="CA112" s="610"/>
      <c r="CB112" s="610"/>
      <c r="CC112" s="610"/>
      <c r="CD112" s="610"/>
      <c r="CE112" s="610"/>
      <c r="CF112" s="610"/>
      <c r="CG112" s="610"/>
      <c r="CH112" s="610"/>
      <c r="CI112" s="610"/>
      <c r="CJ112" s="610"/>
      <c r="CK112" s="610"/>
      <c r="CL112" s="610"/>
      <c r="CM112" s="610"/>
      <c r="CN112" s="610"/>
      <c r="CO112" s="610"/>
      <c r="CP112" s="610"/>
      <c r="CQ112" s="610"/>
      <c r="CR112" s="610"/>
      <c r="CS112" s="610"/>
      <c r="CT112" s="610"/>
      <c r="CU112" s="610"/>
      <c r="CV112" s="610"/>
      <c r="CW112" s="610"/>
      <c r="CX112" s="610"/>
      <c r="CY112" s="610"/>
      <c r="CZ112" s="610"/>
      <c r="DA112" s="610"/>
      <c r="DB112" s="610"/>
      <c r="DC112" s="610"/>
      <c r="DD112" s="610"/>
      <c r="DE112" s="610"/>
      <c r="DF112" s="610"/>
      <c r="DG112" s="610"/>
      <c r="DH112" s="610"/>
      <c r="DI112" s="610"/>
      <c r="DJ112" s="610"/>
      <c r="DK112" s="610"/>
      <c r="DL112" s="610"/>
      <c r="DM112" s="610"/>
      <c r="DN112" s="610"/>
      <c r="DO112" s="610"/>
      <c r="DP112" s="610"/>
      <c r="DQ112" s="610"/>
      <c r="DR112" s="610"/>
      <c r="DS112" s="610"/>
      <c r="DT112" s="610"/>
      <c r="DU112" s="610"/>
      <c r="DV112" s="610"/>
      <c r="DW112" s="610"/>
      <c r="DX112" s="610"/>
      <c r="DY112" s="610"/>
      <c r="DZ112" s="610"/>
      <c r="EA112" s="610"/>
      <c r="EB112" s="610"/>
      <c r="EC112" s="610"/>
      <c r="ED112" s="610"/>
      <c r="EE112" s="610"/>
      <c r="EF112" s="610"/>
      <c r="EG112" s="610"/>
      <c r="EH112" s="610"/>
      <c r="EI112" s="610"/>
      <c r="EJ112" s="610"/>
      <c r="EK112" s="610"/>
      <c r="EL112" s="610"/>
      <c r="EM112" s="610"/>
      <c r="EN112" s="610"/>
      <c r="EO112" s="610"/>
      <c r="EP112" s="610"/>
      <c r="EQ112" s="610"/>
      <c r="ER112" s="610"/>
      <c r="ES112" s="610"/>
      <c r="ET112" s="610"/>
      <c r="EU112" s="610"/>
      <c r="EV112" s="610"/>
      <c r="EW112" s="610"/>
      <c r="EX112" s="610"/>
      <c r="EY112" s="610"/>
      <c r="EZ112" s="610"/>
      <c r="FA112" s="610"/>
      <c r="FB112" s="610"/>
      <c r="FC112" s="610"/>
      <c r="FD112" s="610"/>
      <c r="FE112" s="610"/>
      <c r="FF112" s="610"/>
      <c r="FG112" s="610"/>
      <c r="FH112" s="610"/>
      <c r="FI112" s="610"/>
      <c r="FJ112" s="610"/>
      <c r="FK112" s="610"/>
      <c r="FL112" s="610"/>
      <c r="FM112" s="610"/>
      <c r="FN112" s="610"/>
      <c r="FO112" s="610"/>
      <c r="FP112" s="610"/>
      <c r="FQ112" s="610"/>
      <c r="FR112" s="610"/>
      <c r="FS112" s="610"/>
      <c r="FT112" s="610"/>
      <c r="FU112" s="610"/>
      <c r="FV112" s="610"/>
      <c r="FW112" s="610"/>
      <c r="FX112" s="610"/>
      <c r="FY112" s="610"/>
      <c r="FZ112" s="610"/>
      <c r="GA112" s="610"/>
      <c r="GB112" s="610"/>
      <c r="GC112" s="610"/>
      <c r="GD112" s="610"/>
      <c r="GE112" s="610"/>
      <c r="GF112" s="610"/>
      <c r="GG112" s="610"/>
      <c r="GH112" s="610"/>
      <c r="GI112" s="610"/>
      <c r="GJ112" s="610"/>
      <c r="GK112" s="610"/>
      <c r="GL112" s="610"/>
      <c r="GM112" s="610"/>
      <c r="GN112" s="610"/>
      <c r="GO112" s="610"/>
      <c r="GP112" s="610"/>
      <c r="GQ112" s="610"/>
      <c r="GR112" s="610"/>
      <c r="GS112" s="610"/>
      <c r="GT112" s="610"/>
      <c r="GU112" s="610"/>
      <c r="GV112" s="610"/>
      <c r="GW112" s="610"/>
      <c r="GX112" s="610"/>
      <c r="GY112" s="610"/>
      <c r="GZ112" s="610"/>
      <c r="HA112" s="610"/>
      <c r="HB112" s="610"/>
      <c r="HC112" s="610"/>
      <c r="HD112" s="610"/>
      <c r="HE112" s="610"/>
      <c r="HF112" s="610"/>
      <c r="HG112" s="610"/>
      <c r="HH112" s="610"/>
      <c r="HI112" s="610"/>
      <c r="HJ112" s="610"/>
      <c r="HK112" s="610"/>
      <c r="HL112" s="610"/>
      <c r="HM112" s="610"/>
      <c r="HN112" s="610"/>
      <c r="HO112" s="610"/>
      <c r="HP112" s="610"/>
      <c r="HQ112" s="610"/>
      <c r="HR112" s="610"/>
      <c r="HS112" s="610"/>
      <c r="HT112" s="610"/>
    </row>
    <row r="113" spans="1:228" s="611" customFormat="1" ht="48" customHeight="1">
      <c r="A113" s="636">
        <v>48</v>
      </c>
      <c r="B113" s="834" t="s">
        <v>646</v>
      </c>
      <c r="C113" s="834"/>
      <c r="D113" s="834"/>
      <c r="E113" s="834"/>
      <c r="F113" s="834"/>
      <c r="G113" s="834"/>
      <c r="H113" s="834"/>
      <c r="I113" s="834"/>
      <c r="J113" s="834"/>
      <c r="K113" s="834"/>
      <c r="L113" s="834"/>
      <c r="M113" s="834"/>
      <c r="N113" s="834"/>
      <c r="O113" s="638">
        <v>1</v>
      </c>
      <c r="P113" s="638" t="s">
        <v>9</v>
      </c>
      <c r="Q113" s="634" t="e">
        <f>#REF!</f>
        <v>#REF!</v>
      </c>
      <c r="R113" s="639" t="e">
        <f t="shared" si="8"/>
        <v>#REF!</v>
      </c>
      <c r="S113" s="624"/>
      <c r="T113" s="624"/>
      <c r="U113" s="621"/>
      <c r="V113" s="622"/>
      <c r="W113" s="623"/>
      <c r="X113" s="623"/>
      <c r="Y113" s="624"/>
      <c r="Z113" s="610"/>
      <c r="AA113" s="610"/>
      <c r="AB113" s="610"/>
      <c r="AC113" s="610"/>
      <c r="AD113" s="610"/>
      <c r="AE113" s="610"/>
      <c r="AF113" s="610"/>
      <c r="AG113" s="610"/>
      <c r="AH113" s="610"/>
      <c r="AI113" s="610"/>
      <c r="AJ113" s="610"/>
      <c r="AK113" s="610"/>
      <c r="AL113" s="610"/>
      <c r="AM113" s="610"/>
      <c r="AN113" s="610"/>
      <c r="AO113" s="610"/>
      <c r="AP113" s="610"/>
      <c r="AQ113" s="610"/>
      <c r="AR113" s="610"/>
      <c r="AS113" s="610"/>
      <c r="AT113" s="610"/>
      <c r="AU113" s="610"/>
      <c r="AV113" s="610"/>
      <c r="AW113" s="610"/>
      <c r="AX113" s="610"/>
      <c r="AY113" s="610"/>
      <c r="AZ113" s="610"/>
      <c r="BA113" s="610"/>
      <c r="BB113" s="610"/>
      <c r="BC113" s="610"/>
      <c r="BD113" s="610"/>
      <c r="BE113" s="610"/>
      <c r="BF113" s="610"/>
      <c r="BG113" s="610"/>
      <c r="BH113" s="610"/>
      <c r="BI113" s="610"/>
      <c r="BJ113" s="610"/>
      <c r="BK113" s="610"/>
      <c r="BL113" s="610"/>
      <c r="BM113" s="610"/>
      <c r="BN113" s="610"/>
      <c r="BO113" s="610"/>
      <c r="BP113" s="610"/>
      <c r="BQ113" s="610"/>
      <c r="BR113" s="610"/>
      <c r="BS113" s="610"/>
      <c r="BT113" s="610"/>
      <c r="BU113" s="610"/>
      <c r="BV113" s="610"/>
      <c r="BW113" s="610"/>
      <c r="BX113" s="610"/>
      <c r="BY113" s="610"/>
      <c r="BZ113" s="610"/>
      <c r="CA113" s="610"/>
      <c r="CB113" s="610"/>
      <c r="CC113" s="610"/>
      <c r="CD113" s="610"/>
      <c r="CE113" s="610"/>
      <c r="CF113" s="610"/>
      <c r="CG113" s="610"/>
      <c r="CH113" s="610"/>
      <c r="CI113" s="610"/>
      <c r="CJ113" s="610"/>
      <c r="CK113" s="610"/>
      <c r="CL113" s="610"/>
      <c r="CM113" s="610"/>
      <c r="CN113" s="610"/>
      <c r="CO113" s="610"/>
      <c r="CP113" s="610"/>
      <c r="CQ113" s="610"/>
      <c r="CR113" s="610"/>
      <c r="CS113" s="610"/>
      <c r="CT113" s="610"/>
      <c r="CU113" s="610"/>
      <c r="CV113" s="610"/>
      <c r="CW113" s="610"/>
      <c r="CX113" s="610"/>
      <c r="CY113" s="610"/>
      <c r="CZ113" s="610"/>
      <c r="DA113" s="610"/>
      <c r="DB113" s="610"/>
      <c r="DC113" s="610"/>
      <c r="DD113" s="610"/>
      <c r="DE113" s="610"/>
      <c r="DF113" s="610"/>
      <c r="DG113" s="610"/>
      <c r="DH113" s="610"/>
      <c r="DI113" s="610"/>
      <c r="DJ113" s="610"/>
      <c r="DK113" s="610"/>
      <c r="DL113" s="610"/>
      <c r="DM113" s="610"/>
      <c r="DN113" s="610"/>
      <c r="DO113" s="610"/>
      <c r="DP113" s="610"/>
      <c r="DQ113" s="610"/>
      <c r="DR113" s="610"/>
      <c r="DS113" s="610"/>
      <c r="DT113" s="610"/>
      <c r="DU113" s="610"/>
      <c r="DV113" s="610"/>
      <c r="DW113" s="610"/>
      <c r="DX113" s="610"/>
      <c r="DY113" s="610"/>
      <c r="DZ113" s="610"/>
      <c r="EA113" s="610"/>
      <c r="EB113" s="610"/>
      <c r="EC113" s="610"/>
      <c r="ED113" s="610"/>
      <c r="EE113" s="610"/>
      <c r="EF113" s="610"/>
      <c r="EG113" s="610"/>
      <c r="EH113" s="610"/>
      <c r="EI113" s="610"/>
      <c r="EJ113" s="610"/>
      <c r="EK113" s="610"/>
      <c r="EL113" s="610"/>
      <c r="EM113" s="610"/>
      <c r="EN113" s="610"/>
      <c r="EO113" s="610"/>
      <c r="EP113" s="610"/>
      <c r="EQ113" s="610"/>
      <c r="ER113" s="610"/>
      <c r="ES113" s="610"/>
      <c r="ET113" s="610"/>
      <c r="EU113" s="610"/>
      <c r="EV113" s="610"/>
      <c r="EW113" s="610"/>
      <c r="EX113" s="610"/>
      <c r="EY113" s="610"/>
      <c r="EZ113" s="610"/>
      <c r="FA113" s="610"/>
      <c r="FB113" s="610"/>
      <c r="FC113" s="610"/>
      <c r="FD113" s="610"/>
      <c r="FE113" s="610"/>
      <c r="FF113" s="610"/>
      <c r="FG113" s="610"/>
      <c r="FH113" s="610"/>
      <c r="FI113" s="610"/>
      <c r="FJ113" s="610"/>
      <c r="FK113" s="610"/>
      <c r="FL113" s="610"/>
      <c r="FM113" s="610"/>
      <c r="FN113" s="610"/>
      <c r="FO113" s="610"/>
      <c r="FP113" s="610"/>
      <c r="FQ113" s="610"/>
      <c r="FR113" s="610"/>
      <c r="FS113" s="610"/>
      <c r="FT113" s="610"/>
      <c r="FU113" s="610"/>
      <c r="FV113" s="610"/>
      <c r="FW113" s="610"/>
      <c r="FX113" s="610"/>
      <c r="FY113" s="610"/>
      <c r="FZ113" s="610"/>
      <c r="GA113" s="610"/>
      <c r="GB113" s="610"/>
      <c r="GC113" s="610"/>
      <c r="GD113" s="610"/>
      <c r="GE113" s="610"/>
      <c r="GF113" s="610"/>
      <c r="GG113" s="610"/>
      <c r="GH113" s="610"/>
      <c r="GI113" s="610"/>
      <c r="GJ113" s="610"/>
      <c r="GK113" s="610"/>
      <c r="GL113" s="610"/>
      <c r="GM113" s="610"/>
      <c r="GN113" s="610"/>
      <c r="GO113" s="610"/>
      <c r="GP113" s="610"/>
      <c r="GQ113" s="610"/>
      <c r="GR113" s="610"/>
      <c r="GS113" s="610"/>
      <c r="GT113" s="610"/>
      <c r="GU113" s="610"/>
      <c r="GV113" s="610"/>
      <c r="GW113" s="610"/>
      <c r="GX113" s="610"/>
      <c r="GY113" s="610"/>
      <c r="GZ113" s="610"/>
      <c r="HA113" s="610"/>
      <c r="HB113" s="610"/>
      <c r="HC113" s="610"/>
      <c r="HD113" s="610"/>
      <c r="HE113" s="610"/>
      <c r="HF113" s="610"/>
      <c r="HG113" s="610"/>
      <c r="HH113" s="610"/>
      <c r="HI113" s="610"/>
      <c r="HJ113" s="610"/>
      <c r="HK113" s="610"/>
      <c r="HL113" s="610"/>
      <c r="HM113" s="610"/>
      <c r="HN113" s="610"/>
      <c r="HO113" s="610"/>
      <c r="HP113" s="610"/>
      <c r="HQ113" s="610"/>
      <c r="HR113" s="610"/>
      <c r="HS113" s="610"/>
      <c r="HT113" s="610"/>
    </row>
    <row r="114" spans="1:228" s="611" customFormat="1" ht="48" customHeight="1">
      <c r="A114" s="636"/>
      <c r="B114" s="834" t="s">
        <v>647</v>
      </c>
      <c r="C114" s="834"/>
      <c r="D114" s="834"/>
      <c r="E114" s="834"/>
      <c r="F114" s="834"/>
      <c r="G114" s="834"/>
      <c r="H114" s="834"/>
      <c r="I114" s="834"/>
      <c r="J114" s="834"/>
      <c r="K114" s="834"/>
      <c r="L114" s="834"/>
      <c r="M114" s="834"/>
      <c r="N114" s="834"/>
      <c r="O114" s="638">
        <v>1</v>
      </c>
      <c r="P114" s="638" t="s">
        <v>9</v>
      </c>
      <c r="Q114" s="634" t="e">
        <f>#REF!</f>
        <v>#REF!</v>
      </c>
      <c r="R114" s="639" t="e">
        <f t="shared" si="8"/>
        <v>#REF!</v>
      </c>
      <c r="S114" s="624"/>
      <c r="T114" s="624"/>
      <c r="U114" s="621"/>
      <c r="V114" s="622"/>
      <c r="W114" s="623"/>
      <c r="X114" s="623"/>
      <c r="Y114" s="624"/>
      <c r="Z114" s="610"/>
      <c r="AA114" s="610"/>
      <c r="AB114" s="610"/>
      <c r="AC114" s="610"/>
      <c r="AD114" s="610"/>
      <c r="AE114" s="610"/>
      <c r="AF114" s="610"/>
      <c r="AG114" s="610"/>
      <c r="AH114" s="610"/>
      <c r="AI114" s="610"/>
      <c r="AJ114" s="610"/>
      <c r="AK114" s="610"/>
      <c r="AL114" s="610"/>
      <c r="AM114" s="610"/>
      <c r="AN114" s="610"/>
      <c r="AO114" s="610"/>
      <c r="AP114" s="610"/>
      <c r="AQ114" s="610"/>
      <c r="AR114" s="610"/>
      <c r="AS114" s="610"/>
      <c r="AT114" s="610"/>
      <c r="AU114" s="610"/>
      <c r="AV114" s="610"/>
      <c r="AW114" s="610"/>
      <c r="AX114" s="610"/>
      <c r="AY114" s="610"/>
      <c r="AZ114" s="610"/>
      <c r="BA114" s="610"/>
      <c r="BB114" s="610"/>
      <c r="BC114" s="610"/>
      <c r="BD114" s="610"/>
      <c r="BE114" s="610"/>
      <c r="BF114" s="610"/>
      <c r="BG114" s="610"/>
      <c r="BH114" s="610"/>
      <c r="BI114" s="610"/>
      <c r="BJ114" s="610"/>
      <c r="BK114" s="610"/>
      <c r="BL114" s="610"/>
      <c r="BM114" s="610"/>
      <c r="BN114" s="610"/>
      <c r="BO114" s="610"/>
      <c r="BP114" s="610"/>
      <c r="BQ114" s="610"/>
      <c r="BR114" s="610"/>
      <c r="BS114" s="610"/>
      <c r="BT114" s="610"/>
      <c r="BU114" s="610"/>
      <c r="BV114" s="610"/>
      <c r="BW114" s="610"/>
      <c r="BX114" s="610"/>
      <c r="BY114" s="610"/>
      <c r="BZ114" s="610"/>
      <c r="CA114" s="610"/>
      <c r="CB114" s="610"/>
      <c r="CC114" s="610"/>
      <c r="CD114" s="610"/>
      <c r="CE114" s="610"/>
      <c r="CF114" s="610"/>
      <c r="CG114" s="610"/>
      <c r="CH114" s="610"/>
      <c r="CI114" s="610"/>
      <c r="CJ114" s="610"/>
      <c r="CK114" s="610"/>
      <c r="CL114" s="610"/>
      <c r="CM114" s="610"/>
      <c r="CN114" s="610"/>
      <c r="CO114" s="610"/>
      <c r="CP114" s="610"/>
      <c r="CQ114" s="610"/>
      <c r="CR114" s="610"/>
      <c r="CS114" s="610"/>
      <c r="CT114" s="610"/>
      <c r="CU114" s="610"/>
      <c r="CV114" s="610"/>
      <c r="CW114" s="610"/>
      <c r="CX114" s="610"/>
      <c r="CY114" s="610"/>
      <c r="CZ114" s="610"/>
      <c r="DA114" s="610"/>
      <c r="DB114" s="610"/>
      <c r="DC114" s="610"/>
      <c r="DD114" s="610"/>
      <c r="DE114" s="610"/>
      <c r="DF114" s="610"/>
      <c r="DG114" s="610"/>
      <c r="DH114" s="610"/>
      <c r="DI114" s="610"/>
      <c r="DJ114" s="610"/>
      <c r="DK114" s="610"/>
      <c r="DL114" s="610"/>
      <c r="DM114" s="610"/>
      <c r="DN114" s="610"/>
      <c r="DO114" s="610"/>
      <c r="DP114" s="610"/>
      <c r="DQ114" s="610"/>
      <c r="DR114" s="610"/>
      <c r="DS114" s="610"/>
      <c r="DT114" s="610"/>
      <c r="DU114" s="610"/>
      <c r="DV114" s="610"/>
      <c r="DW114" s="610"/>
      <c r="DX114" s="610"/>
      <c r="DY114" s="610"/>
      <c r="DZ114" s="610"/>
      <c r="EA114" s="610"/>
      <c r="EB114" s="610"/>
      <c r="EC114" s="610"/>
      <c r="ED114" s="610"/>
      <c r="EE114" s="610"/>
      <c r="EF114" s="610"/>
      <c r="EG114" s="610"/>
      <c r="EH114" s="610"/>
      <c r="EI114" s="610"/>
      <c r="EJ114" s="610"/>
      <c r="EK114" s="610"/>
      <c r="EL114" s="610"/>
      <c r="EM114" s="610"/>
      <c r="EN114" s="610"/>
      <c r="EO114" s="610"/>
      <c r="EP114" s="610"/>
      <c r="EQ114" s="610"/>
      <c r="ER114" s="610"/>
      <c r="ES114" s="610"/>
      <c r="ET114" s="610"/>
      <c r="EU114" s="610"/>
      <c r="EV114" s="610"/>
      <c r="EW114" s="610"/>
      <c r="EX114" s="610"/>
      <c r="EY114" s="610"/>
      <c r="EZ114" s="610"/>
      <c r="FA114" s="610"/>
      <c r="FB114" s="610"/>
      <c r="FC114" s="610"/>
      <c r="FD114" s="610"/>
      <c r="FE114" s="610"/>
      <c r="FF114" s="610"/>
      <c r="FG114" s="610"/>
      <c r="FH114" s="610"/>
      <c r="FI114" s="610"/>
      <c r="FJ114" s="610"/>
      <c r="FK114" s="610"/>
      <c r="FL114" s="610"/>
      <c r="FM114" s="610"/>
      <c r="FN114" s="610"/>
      <c r="FO114" s="610"/>
      <c r="FP114" s="610"/>
      <c r="FQ114" s="610"/>
      <c r="FR114" s="610"/>
      <c r="FS114" s="610"/>
      <c r="FT114" s="610"/>
      <c r="FU114" s="610"/>
      <c r="FV114" s="610"/>
      <c r="FW114" s="610"/>
      <c r="FX114" s="610"/>
      <c r="FY114" s="610"/>
      <c r="FZ114" s="610"/>
      <c r="GA114" s="610"/>
      <c r="GB114" s="610"/>
      <c r="GC114" s="610"/>
      <c r="GD114" s="610"/>
      <c r="GE114" s="610"/>
      <c r="GF114" s="610"/>
      <c r="GG114" s="610"/>
      <c r="GH114" s="610"/>
      <c r="GI114" s="610"/>
      <c r="GJ114" s="610"/>
      <c r="GK114" s="610"/>
      <c r="GL114" s="610"/>
      <c r="GM114" s="610"/>
      <c r="GN114" s="610"/>
      <c r="GO114" s="610"/>
      <c r="GP114" s="610"/>
      <c r="GQ114" s="610"/>
      <c r="GR114" s="610"/>
      <c r="GS114" s="610"/>
      <c r="GT114" s="610"/>
      <c r="GU114" s="610"/>
      <c r="GV114" s="610"/>
      <c r="GW114" s="610"/>
      <c r="GX114" s="610"/>
      <c r="GY114" s="610"/>
      <c r="GZ114" s="610"/>
      <c r="HA114" s="610"/>
      <c r="HB114" s="610"/>
      <c r="HC114" s="610"/>
      <c r="HD114" s="610"/>
      <c r="HE114" s="610"/>
      <c r="HF114" s="610"/>
      <c r="HG114" s="610"/>
      <c r="HH114" s="610"/>
      <c r="HI114" s="610"/>
      <c r="HJ114" s="610"/>
      <c r="HK114" s="610"/>
      <c r="HL114" s="610"/>
      <c r="HM114" s="610"/>
      <c r="HN114" s="610"/>
      <c r="HO114" s="610"/>
      <c r="HP114" s="610"/>
      <c r="HQ114" s="610"/>
      <c r="HR114" s="610"/>
      <c r="HS114" s="610"/>
      <c r="HT114" s="610"/>
    </row>
    <row r="115" spans="1:228" s="611" customFormat="1" ht="48" customHeight="1">
      <c r="A115" s="636"/>
      <c r="B115" s="834" t="s">
        <v>648</v>
      </c>
      <c r="C115" s="834"/>
      <c r="D115" s="834"/>
      <c r="E115" s="834"/>
      <c r="F115" s="834"/>
      <c r="G115" s="834"/>
      <c r="H115" s="834"/>
      <c r="I115" s="834"/>
      <c r="J115" s="834"/>
      <c r="K115" s="834"/>
      <c r="L115" s="834"/>
      <c r="M115" s="834"/>
      <c r="N115" s="834"/>
      <c r="O115" s="638">
        <v>1</v>
      </c>
      <c r="P115" s="638" t="s">
        <v>9</v>
      </c>
      <c r="Q115" s="634" t="e">
        <f>#REF!</f>
        <v>#REF!</v>
      </c>
      <c r="R115" s="639" t="e">
        <f t="shared" si="8"/>
        <v>#REF!</v>
      </c>
      <c r="S115" s="624"/>
      <c r="T115" s="624"/>
      <c r="U115" s="621"/>
      <c r="V115" s="622"/>
      <c r="W115" s="623"/>
      <c r="X115" s="623"/>
      <c r="Y115" s="624"/>
      <c r="Z115" s="610"/>
      <c r="AA115" s="610"/>
      <c r="AB115" s="610"/>
      <c r="AC115" s="610"/>
      <c r="AD115" s="610"/>
      <c r="AE115" s="610"/>
      <c r="AF115" s="610"/>
      <c r="AG115" s="610"/>
      <c r="AH115" s="610"/>
      <c r="AI115" s="610"/>
      <c r="AJ115" s="610"/>
      <c r="AK115" s="610"/>
      <c r="AL115" s="610"/>
      <c r="AM115" s="610"/>
      <c r="AN115" s="610"/>
      <c r="AO115" s="610"/>
      <c r="AP115" s="610"/>
      <c r="AQ115" s="610"/>
      <c r="AR115" s="610"/>
      <c r="AS115" s="610"/>
      <c r="AT115" s="610"/>
      <c r="AU115" s="610"/>
      <c r="AV115" s="610"/>
      <c r="AW115" s="610"/>
      <c r="AX115" s="610"/>
      <c r="AY115" s="610"/>
      <c r="AZ115" s="610"/>
      <c r="BA115" s="610"/>
      <c r="BB115" s="610"/>
      <c r="BC115" s="610"/>
      <c r="BD115" s="610"/>
      <c r="BE115" s="610"/>
      <c r="BF115" s="610"/>
      <c r="BG115" s="610"/>
      <c r="BH115" s="610"/>
      <c r="BI115" s="610"/>
      <c r="BJ115" s="610"/>
      <c r="BK115" s="610"/>
      <c r="BL115" s="610"/>
      <c r="BM115" s="610"/>
      <c r="BN115" s="610"/>
      <c r="BO115" s="610"/>
      <c r="BP115" s="610"/>
      <c r="BQ115" s="610"/>
      <c r="BR115" s="610"/>
      <c r="BS115" s="610"/>
      <c r="BT115" s="610"/>
      <c r="BU115" s="610"/>
      <c r="BV115" s="610"/>
      <c r="BW115" s="610"/>
      <c r="BX115" s="610"/>
      <c r="BY115" s="610"/>
      <c r="BZ115" s="610"/>
      <c r="CA115" s="610"/>
      <c r="CB115" s="610"/>
      <c r="CC115" s="610"/>
      <c r="CD115" s="610"/>
      <c r="CE115" s="610"/>
      <c r="CF115" s="610"/>
      <c r="CG115" s="610"/>
      <c r="CH115" s="610"/>
      <c r="CI115" s="610"/>
      <c r="CJ115" s="610"/>
      <c r="CK115" s="610"/>
      <c r="CL115" s="610"/>
      <c r="CM115" s="610"/>
      <c r="CN115" s="610"/>
      <c r="CO115" s="610"/>
      <c r="CP115" s="610"/>
      <c r="CQ115" s="610"/>
      <c r="CR115" s="610"/>
      <c r="CS115" s="610"/>
      <c r="CT115" s="610"/>
      <c r="CU115" s="610"/>
      <c r="CV115" s="610"/>
      <c r="CW115" s="610"/>
      <c r="CX115" s="610"/>
      <c r="CY115" s="610"/>
      <c r="CZ115" s="610"/>
      <c r="DA115" s="610"/>
      <c r="DB115" s="610"/>
      <c r="DC115" s="610"/>
      <c r="DD115" s="610"/>
      <c r="DE115" s="610"/>
      <c r="DF115" s="610"/>
      <c r="DG115" s="610"/>
      <c r="DH115" s="610"/>
      <c r="DI115" s="610"/>
      <c r="DJ115" s="610"/>
      <c r="DK115" s="610"/>
      <c r="DL115" s="610"/>
      <c r="DM115" s="610"/>
      <c r="DN115" s="610"/>
      <c r="DO115" s="610"/>
      <c r="DP115" s="610"/>
      <c r="DQ115" s="610"/>
      <c r="DR115" s="610"/>
      <c r="DS115" s="610"/>
      <c r="DT115" s="610"/>
      <c r="DU115" s="610"/>
      <c r="DV115" s="610"/>
      <c r="DW115" s="610"/>
      <c r="DX115" s="610"/>
      <c r="DY115" s="610"/>
      <c r="DZ115" s="610"/>
      <c r="EA115" s="610"/>
      <c r="EB115" s="610"/>
      <c r="EC115" s="610"/>
      <c r="ED115" s="610"/>
      <c r="EE115" s="610"/>
      <c r="EF115" s="610"/>
      <c r="EG115" s="610"/>
      <c r="EH115" s="610"/>
      <c r="EI115" s="610"/>
      <c r="EJ115" s="610"/>
      <c r="EK115" s="610"/>
      <c r="EL115" s="610"/>
      <c r="EM115" s="610"/>
      <c r="EN115" s="610"/>
      <c r="EO115" s="610"/>
      <c r="EP115" s="610"/>
      <c r="EQ115" s="610"/>
      <c r="ER115" s="610"/>
      <c r="ES115" s="610"/>
      <c r="ET115" s="610"/>
      <c r="EU115" s="610"/>
      <c r="EV115" s="610"/>
      <c r="EW115" s="610"/>
      <c r="EX115" s="610"/>
      <c r="EY115" s="610"/>
      <c r="EZ115" s="610"/>
      <c r="FA115" s="610"/>
      <c r="FB115" s="610"/>
      <c r="FC115" s="610"/>
      <c r="FD115" s="610"/>
      <c r="FE115" s="610"/>
      <c r="FF115" s="610"/>
      <c r="FG115" s="610"/>
      <c r="FH115" s="610"/>
      <c r="FI115" s="610"/>
      <c r="FJ115" s="610"/>
      <c r="FK115" s="610"/>
      <c r="FL115" s="610"/>
      <c r="FM115" s="610"/>
      <c r="FN115" s="610"/>
      <c r="FO115" s="610"/>
      <c r="FP115" s="610"/>
      <c r="FQ115" s="610"/>
      <c r="FR115" s="610"/>
      <c r="FS115" s="610"/>
      <c r="FT115" s="610"/>
      <c r="FU115" s="610"/>
      <c r="FV115" s="610"/>
      <c r="FW115" s="610"/>
      <c r="FX115" s="610"/>
      <c r="FY115" s="610"/>
      <c r="FZ115" s="610"/>
      <c r="GA115" s="610"/>
      <c r="GB115" s="610"/>
      <c r="GC115" s="610"/>
      <c r="GD115" s="610"/>
      <c r="GE115" s="610"/>
      <c r="GF115" s="610"/>
      <c r="GG115" s="610"/>
      <c r="GH115" s="610"/>
      <c r="GI115" s="610"/>
      <c r="GJ115" s="610"/>
      <c r="GK115" s="610"/>
      <c r="GL115" s="610"/>
      <c r="GM115" s="610"/>
      <c r="GN115" s="610"/>
      <c r="GO115" s="610"/>
      <c r="GP115" s="610"/>
      <c r="GQ115" s="610"/>
      <c r="GR115" s="610"/>
      <c r="GS115" s="610"/>
      <c r="GT115" s="610"/>
      <c r="GU115" s="610"/>
      <c r="GV115" s="610"/>
      <c r="GW115" s="610"/>
      <c r="GX115" s="610"/>
      <c r="GY115" s="610"/>
      <c r="GZ115" s="610"/>
      <c r="HA115" s="610"/>
      <c r="HB115" s="610"/>
      <c r="HC115" s="610"/>
      <c r="HD115" s="610"/>
      <c r="HE115" s="610"/>
      <c r="HF115" s="610"/>
      <c r="HG115" s="610"/>
      <c r="HH115" s="610"/>
      <c r="HI115" s="610"/>
      <c r="HJ115" s="610"/>
      <c r="HK115" s="610"/>
      <c r="HL115" s="610"/>
      <c r="HM115" s="610"/>
      <c r="HN115" s="610"/>
      <c r="HO115" s="610"/>
      <c r="HP115" s="610"/>
      <c r="HQ115" s="610"/>
      <c r="HR115" s="610"/>
      <c r="HS115" s="610"/>
      <c r="HT115" s="610"/>
    </row>
    <row r="116" spans="1:228" s="611" customFormat="1" ht="48" customHeight="1">
      <c r="A116" s="636"/>
      <c r="B116" s="834" t="s">
        <v>649</v>
      </c>
      <c r="C116" s="834"/>
      <c r="D116" s="834"/>
      <c r="E116" s="834"/>
      <c r="F116" s="834"/>
      <c r="G116" s="834"/>
      <c r="H116" s="834"/>
      <c r="I116" s="834"/>
      <c r="J116" s="834"/>
      <c r="K116" s="834"/>
      <c r="L116" s="834"/>
      <c r="M116" s="834"/>
      <c r="N116" s="834"/>
      <c r="O116" s="638">
        <v>1</v>
      </c>
      <c r="P116" s="638" t="s">
        <v>9</v>
      </c>
      <c r="Q116" s="634" t="e">
        <f>#REF!</f>
        <v>#REF!</v>
      </c>
      <c r="R116" s="639" t="e">
        <f t="shared" si="8"/>
        <v>#REF!</v>
      </c>
      <c r="S116" s="624"/>
      <c r="T116" s="624"/>
      <c r="U116" s="621"/>
      <c r="V116" s="622"/>
      <c r="W116" s="623"/>
      <c r="X116" s="623"/>
      <c r="Y116" s="624"/>
      <c r="Z116" s="610"/>
      <c r="AA116" s="610"/>
      <c r="AB116" s="610"/>
      <c r="AC116" s="610"/>
      <c r="AD116" s="610"/>
      <c r="AE116" s="610"/>
      <c r="AF116" s="610"/>
      <c r="AG116" s="610"/>
      <c r="AH116" s="610"/>
      <c r="AI116" s="610"/>
      <c r="AJ116" s="610"/>
      <c r="AK116" s="610"/>
      <c r="AL116" s="610"/>
      <c r="AM116" s="610"/>
      <c r="AN116" s="610"/>
      <c r="AO116" s="610"/>
      <c r="AP116" s="610"/>
      <c r="AQ116" s="610"/>
      <c r="AR116" s="610"/>
      <c r="AS116" s="610"/>
      <c r="AT116" s="610"/>
      <c r="AU116" s="610"/>
      <c r="AV116" s="610"/>
      <c r="AW116" s="610"/>
      <c r="AX116" s="610"/>
      <c r="AY116" s="610"/>
      <c r="AZ116" s="610"/>
      <c r="BA116" s="610"/>
      <c r="BB116" s="610"/>
      <c r="BC116" s="610"/>
      <c r="BD116" s="610"/>
      <c r="BE116" s="610"/>
      <c r="BF116" s="610"/>
      <c r="BG116" s="610"/>
      <c r="BH116" s="610"/>
      <c r="BI116" s="610"/>
      <c r="BJ116" s="610"/>
      <c r="BK116" s="610"/>
      <c r="BL116" s="610"/>
      <c r="BM116" s="610"/>
      <c r="BN116" s="610"/>
      <c r="BO116" s="610"/>
      <c r="BP116" s="610"/>
      <c r="BQ116" s="610"/>
      <c r="BR116" s="610"/>
      <c r="BS116" s="610"/>
      <c r="BT116" s="610"/>
      <c r="BU116" s="610"/>
      <c r="BV116" s="610"/>
      <c r="BW116" s="610"/>
      <c r="BX116" s="610"/>
      <c r="BY116" s="610"/>
      <c r="BZ116" s="610"/>
      <c r="CA116" s="610"/>
      <c r="CB116" s="610"/>
      <c r="CC116" s="610"/>
      <c r="CD116" s="610"/>
      <c r="CE116" s="610"/>
      <c r="CF116" s="610"/>
      <c r="CG116" s="610"/>
      <c r="CH116" s="610"/>
      <c r="CI116" s="610"/>
      <c r="CJ116" s="610"/>
      <c r="CK116" s="610"/>
      <c r="CL116" s="610"/>
      <c r="CM116" s="610"/>
      <c r="CN116" s="610"/>
      <c r="CO116" s="610"/>
      <c r="CP116" s="610"/>
      <c r="CQ116" s="610"/>
      <c r="CR116" s="610"/>
      <c r="CS116" s="610"/>
      <c r="CT116" s="610"/>
      <c r="CU116" s="610"/>
      <c r="CV116" s="610"/>
      <c r="CW116" s="610"/>
      <c r="CX116" s="610"/>
      <c r="CY116" s="610"/>
      <c r="CZ116" s="610"/>
      <c r="DA116" s="610"/>
      <c r="DB116" s="610"/>
      <c r="DC116" s="610"/>
      <c r="DD116" s="610"/>
      <c r="DE116" s="610"/>
      <c r="DF116" s="610"/>
      <c r="DG116" s="610"/>
      <c r="DH116" s="610"/>
      <c r="DI116" s="610"/>
      <c r="DJ116" s="610"/>
      <c r="DK116" s="610"/>
      <c r="DL116" s="610"/>
      <c r="DM116" s="610"/>
      <c r="DN116" s="610"/>
      <c r="DO116" s="610"/>
      <c r="DP116" s="610"/>
      <c r="DQ116" s="610"/>
      <c r="DR116" s="610"/>
      <c r="DS116" s="610"/>
      <c r="DT116" s="610"/>
      <c r="DU116" s="610"/>
      <c r="DV116" s="610"/>
      <c r="DW116" s="610"/>
      <c r="DX116" s="610"/>
      <c r="DY116" s="610"/>
      <c r="DZ116" s="610"/>
      <c r="EA116" s="610"/>
      <c r="EB116" s="610"/>
      <c r="EC116" s="610"/>
      <c r="ED116" s="610"/>
      <c r="EE116" s="610"/>
      <c r="EF116" s="610"/>
      <c r="EG116" s="610"/>
      <c r="EH116" s="610"/>
      <c r="EI116" s="610"/>
      <c r="EJ116" s="610"/>
      <c r="EK116" s="610"/>
      <c r="EL116" s="610"/>
      <c r="EM116" s="610"/>
      <c r="EN116" s="610"/>
      <c r="EO116" s="610"/>
      <c r="EP116" s="610"/>
      <c r="EQ116" s="610"/>
      <c r="ER116" s="610"/>
      <c r="ES116" s="610"/>
      <c r="ET116" s="610"/>
      <c r="EU116" s="610"/>
      <c r="EV116" s="610"/>
      <c r="EW116" s="610"/>
      <c r="EX116" s="610"/>
      <c r="EY116" s="610"/>
      <c r="EZ116" s="610"/>
      <c r="FA116" s="610"/>
      <c r="FB116" s="610"/>
      <c r="FC116" s="610"/>
      <c r="FD116" s="610"/>
      <c r="FE116" s="610"/>
      <c r="FF116" s="610"/>
      <c r="FG116" s="610"/>
      <c r="FH116" s="610"/>
      <c r="FI116" s="610"/>
      <c r="FJ116" s="610"/>
      <c r="FK116" s="610"/>
      <c r="FL116" s="610"/>
      <c r="FM116" s="610"/>
      <c r="FN116" s="610"/>
      <c r="FO116" s="610"/>
      <c r="FP116" s="610"/>
      <c r="FQ116" s="610"/>
      <c r="FR116" s="610"/>
      <c r="FS116" s="610"/>
      <c r="FT116" s="610"/>
      <c r="FU116" s="610"/>
      <c r="FV116" s="610"/>
      <c r="FW116" s="610"/>
      <c r="FX116" s="610"/>
      <c r="FY116" s="610"/>
      <c r="FZ116" s="610"/>
      <c r="GA116" s="610"/>
      <c r="GB116" s="610"/>
      <c r="GC116" s="610"/>
      <c r="GD116" s="610"/>
      <c r="GE116" s="610"/>
      <c r="GF116" s="610"/>
      <c r="GG116" s="610"/>
      <c r="GH116" s="610"/>
      <c r="GI116" s="610"/>
      <c r="GJ116" s="610"/>
      <c r="GK116" s="610"/>
      <c r="GL116" s="610"/>
      <c r="GM116" s="610"/>
      <c r="GN116" s="610"/>
      <c r="GO116" s="610"/>
      <c r="GP116" s="610"/>
      <c r="GQ116" s="610"/>
      <c r="GR116" s="610"/>
      <c r="GS116" s="610"/>
      <c r="GT116" s="610"/>
      <c r="GU116" s="610"/>
      <c r="GV116" s="610"/>
      <c r="GW116" s="610"/>
      <c r="GX116" s="610"/>
      <c r="GY116" s="610"/>
      <c r="GZ116" s="610"/>
      <c r="HA116" s="610"/>
      <c r="HB116" s="610"/>
      <c r="HC116" s="610"/>
      <c r="HD116" s="610"/>
      <c r="HE116" s="610"/>
      <c r="HF116" s="610"/>
      <c r="HG116" s="610"/>
      <c r="HH116" s="610"/>
      <c r="HI116" s="610"/>
      <c r="HJ116" s="610"/>
      <c r="HK116" s="610"/>
      <c r="HL116" s="610"/>
      <c r="HM116" s="610"/>
      <c r="HN116" s="610"/>
      <c r="HO116" s="610"/>
      <c r="HP116" s="610"/>
      <c r="HQ116" s="610"/>
      <c r="HR116" s="610"/>
      <c r="HS116" s="610"/>
      <c r="HT116" s="610"/>
    </row>
    <row r="117" spans="1:228" s="611" customFormat="1" ht="48" customHeight="1">
      <c r="A117" s="636"/>
      <c r="B117" s="834" t="s">
        <v>650</v>
      </c>
      <c r="C117" s="834"/>
      <c r="D117" s="834"/>
      <c r="E117" s="834"/>
      <c r="F117" s="834"/>
      <c r="G117" s="834"/>
      <c r="H117" s="834"/>
      <c r="I117" s="834"/>
      <c r="J117" s="834"/>
      <c r="K117" s="834"/>
      <c r="L117" s="834"/>
      <c r="M117" s="834"/>
      <c r="N117" s="834"/>
      <c r="O117" s="638">
        <v>1</v>
      </c>
      <c r="P117" s="638" t="s">
        <v>9</v>
      </c>
      <c r="Q117" s="634" t="e">
        <f>#REF!</f>
        <v>#REF!</v>
      </c>
      <c r="R117" s="639" t="e">
        <f t="shared" si="8"/>
        <v>#REF!</v>
      </c>
      <c r="S117" s="624"/>
      <c r="T117" s="624"/>
      <c r="U117" s="621"/>
      <c r="V117" s="622"/>
      <c r="W117" s="623"/>
      <c r="X117" s="623"/>
      <c r="Y117" s="624"/>
      <c r="Z117" s="610"/>
      <c r="AA117" s="610"/>
      <c r="AB117" s="610"/>
      <c r="AC117" s="610"/>
      <c r="AD117" s="610"/>
      <c r="AE117" s="610"/>
      <c r="AF117" s="610"/>
      <c r="AG117" s="610"/>
      <c r="AH117" s="610"/>
      <c r="AI117" s="610"/>
      <c r="AJ117" s="610"/>
      <c r="AK117" s="610"/>
      <c r="AL117" s="610"/>
      <c r="AM117" s="610"/>
      <c r="AN117" s="610"/>
      <c r="AO117" s="610"/>
      <c r="AP117" s="610"/>
      <c r="AQ117" s="610"/>
      <c r="AR117" s="610"/>
      <c r="AS117" s="610"/>
      <c r="AT117" s="610"/>
      <c r="AU117" s="610"/>
      <c r="AV117" s="610"/>
      <c r="AW117" s="610"/>
      <c r="AX117" s="610"/>
      <c r="AY117" s="610"/>
      <c r="AZ117" s="610"/>
      <c r="BA117" s="610"/>
      <c r="BB117" s="610"/>
      <c r="BC117" s="610"/>
      <c r="BD117" s="610"/>
      <c r="BE117" s="610"/>
      <c r="BF117" s="610"/>
      <c r="BG117" s="610"/>
      <c r="BH117" s="610"/>
      <c r="BI117" s="610"/>
      <c r="BJ117" s="610"/>
      <c r="BK117" s="610"/>
      <c r="BL117" s="610"/>
      <c r="BM117" s="610"/>
      <c r="BN117" s="610"/>
      <c r="BO117" s="610"/>
      <c r="BP117" s="610"/>
      <c r="BQ117" s="610"/>
      <c r="BR117" s="610"/>
      <c r="BS117" s="610"/>
      <c r="BT117" s="610"/>
      <c r="BU117" s="610"/>
      <c r="BV117" s="610"/>
      <c r="BW117" s="610"/>
      <c r="BX117" s="610"/>
      <c r="BY117" s="610"/>
      <c r="BZ117" s="610"/>
      <c r="CA117" s="610"/>
      <c r="CB117" s="610"/>
      <c r="CC117" s="610"/>
      <c r="CD117" s="610"/>
      <c r="CE117" s="610"/>
      <c r="CF117" s="610"/>
      <c r="CG117" s="610"/>
      <c r="CH117" s="610"/>
      <c r="CI117" s="610"/>
      <c r="CJ117" s="610"/>
      <c r="CK117" s="610"/>
      <c r="CL117" s="610"/>
      <c r="CM117" s="610"/>
      <c r="CN117" s="610"/>
      <c r="CO117" s="610"/>
      <c r="CP117" s="610"/>
      <c r="CQ117" s="610"/>
      <c r="CR117" s="610"/>
      <c r="CS117" s="610"/>
      <c r="CT117" s="610"/>
      <c r="CU117" s="610"/>
      <c r="CV117" s="610"/>
      <c r="CW117" s="610"/>
      <c r="CX117" s="610"/>
      <c r="CY117" s="610"/>
      <c r="CZ117" s="610"/>
      <c r="DA117" s="610"/>
      <c r="DB117" s="610"/>
      <c r="DC117" s="610"/>
      <c r="DD117" s="610"/>
      <c r="DE117" s="610"/>
      <c r="DF117" s="610"/>
      <c r="DG117" s="610"/>
      <c r="DH117" s="610"/>
      <c r="DI117" s="610"/>
      <c r="DJ117" s="610"/>
      <c r="DK117" s="610"/>
      <c r="DL117" s="610"/>
      <c r="DM117" s="610"/>
      <c r="DN117" s="610"/>
      <c r="DO117" s="610"/>
      <c r="DP117" s="610"/>
      <c r="DQ117" s="610"/>
      <c r="DR117" s="610"/>
      <c r="DS117" s="610"/>
      <c r="DT117" s="610"/>
      <c r="DU117" s="610"/>
      <c r="DV117" s="610"/>
      <c r="DW117" s="610"/>
      <c r="DX117" s="610"/>
      <c r="DY117" s="610"/>
      <c r="DZ117" s="610"/>
      <c r="EA117" s="610"/>
      <c r="EB117" s="610"/>
      <c r="EC117" s="610"/>
      <c r="ED117" s="610"/>
      <c r="EE117" s="610"/>
      <c r="EF117" s="610"/>
      <c r="EG117" s="610"/>
      <c r="EH117" s="610"/>
      <c r="EI117" s="610"/>
      <c r="EJ117" s="610"/>
      <c r="EK117" s="610"/>
      <c r="EL117" s="610"/>
      <c r="EM117" s="610"/>
      <c r="EN117" s="610"/>
      <c r="EO117" s="610"/>
      <c r="EP117" s="610"/>
      <c r="EQ117" s="610"/>
      <c r="ER117" s="610"/>
      <c r="ES117" s="610"/>
      <c r="ET117" s="610"/>
      <c r="EU117" s="610"/>
      <c r="EV117" s="610"/>
      <c r="EW117" s="610"/>
      <c r="EX117" s="610"/>
      <c r="EY117" s="610"/>
      <c r="EZ117" s="610"/>
      <c r="FA117" s="610"/>
      <c r="FB117" s="610"/>
      <c r="FC117" s="610"/>
      <c r="FD117" s="610"/>
      <c r="FE117" s="610"/>
      <c r="FF117" s="610"/>
      <c r="FG117" s="610"/>
      <c r="FH117" s="610"/>
      <c r="FI117" s="610"/>
      <c r="FJ117" s="610"/>
      <c r="FK117" s="610"/>
      <c r="FL117" s="610"/>
      <c r="FM117" s="610"/>
      <c r="FN117" s="610"/>
      <c r="FO117" s="610"/>
      <c r="FP117" s="610"/>
      <c r="FQ117" s="610"/>
      <c r="FR117" s="610"/>
      <c r="FS117" s="610"/>
      <c r="FT117" s="610"/>
      <c r="FU117" s="610"/>
      <c r="FV117" s="610"/>
      <c r="FW117" s="610"/>
      <c r="FX117" s="610"/>
      <c r="FY117" s="610"/>
      <c r="FZ117" s="610"/>
      <c r="GA117" s="610"/>
      <c r="GB117" s="610"/>
      <c r="GC117" s="610"/>
      <c r="GD117" s="610"/>
      <c r="GE117" s="610"/>
      <c r="GF117" s="610"/>
      <c r="GG117" s="610"/>
      <c r="GH117" s="610"/>
      <c r="GI117" s="610"/>
      <c r="GJ117" s="610"/>
      <c r="GK117" s="610"/>
      <c r="GL117" s="610"/>
      <c r="GM117" s="610"/>
      <c r="GN117" s="610"/>
      <c r="GO117" s="610"/>
      <c r="GP117" s="610"/>
      <c r="GQ117" s="610"/>
      <c r="GR117" s="610"/>
      <c r="GS117" s="610"/>
      <c r="GT117" s="610"/>
      <c r="GU117" s="610"/>
      <c r="GV117" s="610"/>
      <c r="GW117" s="610"/>
      <c r="GX117" s="610"/>
      <c r="GY117" s="610"/>
      <c r="GZ117" s="610"/>
      <c r="HA117" s="610"/>
      <c r="HB117" s="610"/>
      <c r="HC117" s="610"/>
      <c r="HD117" s="610"/>
      <c r="HE117" s="610"/>
      <c r="HF117" s="610"/>
      <c r="HG117" s="610"/>
      <c r="HH117" s="610"/>
      <c r="HI117" s="610"/>
      <c r="HJ117" s="610"/>
      <c r="HK117" s="610"/>
      <c r="HL117" s="610"/>
      <c r="HM117" s="610"/>
      <c r="HN117" s="610"/>
      <c r="HO117" s="610"/>
      <c r="HP117" s="610"/>
      <c r="HQ117" s="610"/>
      <c r="HR117" s="610"/>
      <c r="HS117" s="610"/>
      <c r="HT117" s="610"/>
    </row>
    <row r="118" spans="1:228" ht="27.75" customHeight="1">
      <c r="A118" s="636">
        <v>49</v>
      </c>
      <c r="B118" s="834" t="s">
        <v>695</v>
      </c>
      <c r="C118" s="834"/>
      <c r="D118" s="834"/>
      <c r="E118" s="834"/>
      <c r="F118" s="834"/>
      <c r="G118" s="834"/>
      <c r="H118" s="834"/>
      <c r="I118" s="834"/>
      <c r="J118" s="834"/>
      <c r="K118" s="834"/>
      <c r="L118" s="834"/>
      <c r="M118" s="834"/>
      <c r="N118" s="834"/>
      <c r="O118" s="638">
        <v>1</v>
      </c>
      <c r="P118" s="638" t="s">
        <v>9</v>
      </c>
      <c r="Q118" s="634">
        <v>4000</v>
      </c>
      <c r="R118" s="639">
        <f t="shared" ref="R118" si="9">O118*Q118</f>
        <v>4000</v>
      </c>
    </row>
    <row r="119" spans="1:228" ht="39" customHeight="1">
      <c r="A119" s="636">
        <v>50</v>
      </c>
      <c r="B119" s="834" t="s">
        <v>696</v>
      </c>
      <c r="C119" s="834"/>
      <c r="D119" s="834"/>
      <c r="E119" s="834"/>
      <c r="F119" s="834"/>
      <c r="G119" s="834"/>
      <c r="H119" s="834"/>
      <c r="I119" s="834"/>
      <c r="J119" s="834"/>
      <c r="K119" s="834"/>
      <c r="L119" s="834"/>
      <c r="M119" s="834"/>
      <c r="N119" s="834"/>
      <c r="O119" s="835" t="s">
        <v>697</v>
      </c>
      <c r="P119" s="835"/>
      <c r="Q119" s="835"/>
      <c r="R119" s="835"/>
    </row>
  </sheetData>
  <mergeCells count="121">
    <mergeCell ref="B105:N105"/>
    <mergeCell ref="B7:N7"/>
    <mergeCell ref="B107:N107"/>
    <mergeCell ref="B26:N26"/>
    <mergeCell ref="B91:N91"/>
    <mergeCell ref="B88:N88"/>
    <mergeCell ref="B89:N89"/>
    <mergeCell ref="B77:N77"/>
    <mergeCell ref="B97:N97"/>
    <mergeCell ref="B115:N115"/>
    <mergeCell ref="B24:N24"/>
    <mergeCell ref="B106:N106"/>
    <mergeCell ref="B68:N68"/>
    <mergeCell ref="B59:N59"/>
    <mergeCell ref="B60:N60"/>
    <mergeCell ref="B61:N61"/>
    <mergeCell ref="B98:N98"/>
    <mergeCell ref="B66:N66"/>
    <mergeCell ref="B58:N58"/>
    <mergeCell ref="B46:N46"/>
    <mergeCell ref="B47:N47"/>
    <mergeCell ref="B49:N49"/>
    <mergeCell ref="B48:N48"/>
    <mergeCell ref="B39:N39"/>
    <mergeCell ref="B19:N19"/>
    <mergeCell ref="A1:R1"/>
    <mergeCell ref="A2:R2"/>
    <mergeCell ref="A3:R3"/>
    <mergeCell ref="B4:N4"/>
    <mergeCell ref="B5:N5"/>
    <mergeCell ref="B13:N13"/>
    <mergeCell ref="B38:N38"/>
    <mergeCell ref="B37:N37"/>
    <mergeCell ref="B33:N33"/>
    <mergeCell ref="B17:N17"/>
    <mergeCell ref="B30:N30"/>
    <mergeCell ref="B15:N15"/>
    <mergeCell ref="B16:N16"/>
    <mergeCell ref="B9:N9"/>
    <mergeCell ref="B11:N11"/>
    <mergeCell ref="B12:N12"/>
    <mergeCell ref="B8:N8"/>
    <mergeCell ref="B32:N32"/>
    <mergeCell ref="B14:N14"/>
    <mergeCell ref="B29:N29"/>
    <mergeCell ref="B34:N34"/>
    <mergeCell ref="B35:N35"/>
    <mergeCell ref="B36:N36"/>
    <mergeCell ref="B28:N28"/>
    <mergeCell ref="B20:N20"/>
    <mergeCell ref="B21:N21"/>
    <mergeCell ref="B22:N22"/>
    <mergeCell ref="B23:N23"/>
    <mergeCell ref="B56:N56"/>
    <mergeCell ref="B57:N57"/>
    <mergeCell ref="B27:N27"/>
    <mergeCell ref="B18:N18"/>
    <mergeCell ref="B31:N31"/>
    <mergeCell ref="B42:N42"/>
    <mergeCell ref="B25:N25"/>
    <mergeCell ref="B87:N87"/>
    <mergeCell ref="B90:N90"/>
    <mergeCell ref="B117:N117"/>
    <mergeCell ref="B62:N62"/>
    <mergeCell ref="B63:N63"/>
    <mergeCell ref="B64:N64"/>
    <mergeCell ref="B65:N65"/>
    <mergeCell ref="B69:N69"/>
    <mergeCell ref="B67:N67"/>
    <mergeCell ref="B116:N116"/>
    <mergeCell ref="B92:N92"/>
    <mergeCell ref="B93:N93"/>
    <mergeCell ref="B94:N94"/>
    <mergeCell ref="B109:N109"/>
    <mergeCell ref="B110:N110"/>
    <mergeCell ref="B111:N111"/>
    <mergeCell ref="B112:N112"/>
    <mergeCell ref="B113:N113"/>
    <mergeCell ref="B114:N114"/>
    <mergeCell ref="B108:N108"/>
    <mergeCell ref="B101:N101"/>
    <mergeCell ref="B102:N102"/>
    <mergeCell ref="B103:N103"/>
    <mergeCell ref="B104:N104"/>
    <mergeCell ref="B82:N82"/>
    <mergeCell ref="B83:N83"/>
    <mergeCell ref="B84:N84"/>
    <mergeCell ref="B85:N85"/>
    <mergeCell ref="B86:N86"/>
    <mergeCell ref="B70:N70"/>
    <mergeCell ref="B71:N71"/>
    <mergeCell ref="B72:N72"/>
    <mergeCell ref="B80:N80"/>
    <mergeCell ref="B81:N81"/>
    <mergeCell ref="B73:N73"/>
    <mergeCell ref="B74:N74"/>
    <mergeCell ref="B75:N75"/>
    <mergeCell ref="B119:N119"/>
    <mergeCell ref="O119:R119"/>
    <mergeCell ref="X14:AJ14"/>
    <mergeCell ref="B6:N6"/>
    <mergeCell ref="B95:N95"/>
    <mergeCell ref="B96:N96"/>
    <mergeCell ref="B99:N99"/>
    <mergeCell ref="B100:N100"/>
    <mergeCell ref="B78:N78"/>
    <mergeCell ref="B79:N79"/>
    <mergeCell ref="B52:N52"/>
    <mergeCell ref="B53:N53"/>
    <mergeCell ref="B54:N54"/>
    <mergeCell ref="B55:N55"/>
    <mergeCell ref="B76:N76"/>
    <mergeCell ref="B10:N10"/>
    <mergeCell ref="B40:N40"/>
    <mergeCell ref="B43:N43"/>
    <mergeCell ref="B50:N50"/>
    <mergeCell ref="B51:N51"/>
    <mergeCell ref="B44:N44"/>
    <mergeCell ref="B41:N41"/>
    <mergeCell ref="B118:N118"/>
    <mergeCell ref="B45:N45"/>
  </mergeCells>
  <printOptions horizontalCentered="1"/>
  <pageMargins left="0.46" right="0.35" top="0.35" bottom="0.118110236220472" header="0.33" footer="0.15748031496063"/>
  <pageSetup paperSize="9" scale="70" fitToHeight="0" orientation="portrait" r:id="rId1"/>
  <rowBreaks count="4" manualBreakCount="4">
    <brk id="13" max="17" man="1"/>
    <brk id="25" max="16383" man="1"/>
    <brk id="49" max="16383" man="1"/>
    <brk id="90" max="16383" man="1"/>
  </rowBreaks>
</worksheet>
</file>

<file path=xl/worksheets/sheet11.xml><?xml version="1.0" encoding="utf-8"?>
<worksheet xmlns="http://schemas.openxmlformats.org/spreadsheetml/2006/main" xmlns:r="http://schemas.openxmlformats.org/officeDocument/2006/relationships">
  <sheetPr>
    <tabColor rgb="FFFF0000"/>
  </sheetPr>
  <dimension ref="A1:F459"/>
  <sheetViews>
    <sheetView topLeftCell="A217" workbookViewId="0">
      <selection activeCell="B8" sqref="B8:N8"/>
    </sheetView>
  </sheetViews>
  <sheetFormatPr defaultRowHeight="15"/>
  <cols>
    <col min="1" max="1" width="11.140625" style="645" customWidth="1"/>
    <col min="2" max="2" width="55" style="645" customWidth="1"/>
    <col min="3" max="5" width="9.140625" style="645"/>
    <col min="6" max="6" width="12.28515625" style="645" customWidth="1"/>
    <col min="7" max="16384" width="9.140625" style="645"/>
  </cols>
  <sheetData>
    <row r="1" spans="1:6" ht="27.75" customHeight="1">
      <c r="A1" s="855" t="s">
        <v>2160</v>
      </c>
      <c r="B1" s="855"/>
      <c r="C1" s="855"/>
      <c r="D1" s="855"/>
      <c r="E1" s="855"/>
      <c r="F1" s="855"/>
    </row>
    <row r="2" spans="1:6">
      <c r="A2" s="690">
        <v>1</v>
      </c>
      <c r="B2" s="690" t="s">
        <v>655</v>
      </c>
      <c r="C2" s="690"/>
      <c r="D2" s="690"/>
      <c r="E2" s="690"/>
      <c r="F2" s="690"/>
    </row>
    <row r="3" spans="1:6" ht="21" customHeight="1">
      <c r="A3" s="690">
        <v>1.1000000000000001</v>
      </c>
      <c r="B3" s="854" t="s">
        <v>694</v>
      </c>
      <c r="C3" s="854"/>
      <c r="D3" s="854"/>
      <c r="E3" s="854"/>
      <c r="F3" s="854"/>
    </row>
    <row r="4" spans="1:6">
      <c r="A4" s="690" t="s">
        <v>656</v>
      </c>
      <c r="B4" s="690" t="s">
        <v>657</v>
      </c>
      <c r="C4" s="690" t="s">
        <v>658</v>
      </c>
      <c r="D4" s="690" t="s">
        <v>659</v>
      </c>
      <c r="E4" s="690" t="s">
        <v>4</v>
      </c>
      <c r="F4" s="691">
        <v>1366</v>
      </c>
    </row>
    <row r="5" spans="1:6">
      <c r="A5" s="690" t="s">
        <v>660</v>
      </c>
      <c r="B5" s="690" t="s">
        <v>657</v>
      </c>
      <c r="C5" s="690" t="s">
        <v>658</v>
      </c>
      <c r="D5" s="690" t="s">
        <v>661</v>
      </c>
      <c r="E5" s="690" t="s">
        <v>4</v>
      </c>
      <c r="F5" s="691">
        <v>1464</v>
      </c>
    </row>
    <row r="6" spans="1:6">
      <c r="A6" s="690" t="s">
        <v>662</v>
      </c>
      <c r="B6" s="690" t="s">
        <v>657</v>
      </c>
      <c r="C6" s="690" t="s">
        <v>658</v>
      </c>
      <c r="D6" s="690" t="s">
        <v>663</v>
      </c>
      <c r="E6" s="690" t="s">
        <v>4</v>
      </c>
      <c r="F6" s="691">
        <v>2064</v>
      </c>
    </row>
    <row r="7" spans="1:6">
      <c r="A7" s="690" t="s">
        <v>664</v>
      </c>
      <c r="B7" s="690" t="s">
        <v>657</v>
      </c>
      <c r="C7" s="690" t="s">
        <v>658</v>
      </c>
      <c r="D7" s="690" t="s">
        <v>665</v>
      </c>
      <c r="E7" s="690" t="s">
        <v>4</v>
      </c>
      <c r="F7" s="691">
        <v>1817</v>
      </c>
    </row>
    <row r="8" spans="1:6">
      <c r="A8" s="690" t="s">
        <v>666</v>
      </c>
      <c r="B8" s="690" t="s">
        <v>667</v>
      </c>
      <c r="C8" s="690" t="s">
        <v>658</v>
      </c>
      <c r="D8" s="690" t="s">
        <v>659</v>
      </c>
      <c r="E8" s="690" t="s">
        <v>4</v>
      </c>
      <c r="F8" s="691">
        <v>2148</v>
      </c>
    </row>
    <row r="9" spans="1:6">
      <c r="A9" s="690" t="s">
        <v>668</v>
      </c>
      <c r="B9" s="690" t="s">
        <v>667</v>
      </c>
      <c r="C9" s="690" t="s">
        <v>658</v>
      </c>
      <c r="D9" s="690" t="s">
        <v>661</v>
      </c>
      <c r="E9" s="690" t="s">
        <v>4</v>
      </c>
      <c r="F9" s="691">
        <v>2207</v>
      </c>
    </row>
    <row r="10" spans="1:6">
      <c r="A10" s="690" t="s">
        <v>669</v>
      </c>
      <c r="B10" s="690" t="s">
        <v>667</v>
      </c>
      <c r="C10" s="690" t="s">
        <v>658</v>
      </c>
      <c r="D10" s="690" t="s">
        <v>663</v>
      </c>
      <c r="E10" s="690" t="s">
        <v>4</v>
      </c>
      <c r="F10" s="691">
        <v>2480</v>
      </c>
    </row>
    <row r="11" spans="1:6">
      <c r="A11" s="690" t="s">
        <v>670</v>
      </c>
      <c r="B11" s="690" t="s">
        <v>667</v>
      </c>
      <c r="C11" s="690" t="s">
        <v>658</v>
      </c>
      <c r="D11" s="690" t="s">
        <v>665</v>
      </c>
      <c r="E11" s="690" t="s">
        <v>4</v>
      </c>
      <c r="F11" s="691">
        <v>3145</v>
      </c>
    </row>
    <row r="12" spans="1:6">
      <c r="A12" s="690" t="s">
        <v>671</v>
      </c>
      <c r="B12" s="690" t="s">
        <v>672</v>
      </c>
      <c r="C12" s="690" t="s">
        <v>658</v>
      </c>
      <c r="D12" s="690" t="s">
        <v>659</v>
      </c>
      <c r="E12" s="690" t="s">
        <v>4</v>
      </c>
      <c r="F12" s="691">
        <v>3232</v>
      </c>
    </row>
    <row r="13" spans="1:6">
      <c r="A13" s="690" t="s">
        <v>673</v>
      </c>
      <c r="B13" s="690" t="s">
        <v>672</v>
      </c>
      <c r="C13" s="690" t="s">
        <v>658</v>
      </c>
      <c r="D13" s="690" t="s">
        <v>661</v>
      </c>
      <c r="E13" s="690" t="s">
        <v>4</v>
      </c>
      <c r="F13" s="691">
        <v>3396</v>
      </c>
    </row>
    <row r="14" spans="1:6">
      <c r="A14" s="690" t="s">
        <v>674</v>
      </c>
      <c r="B14" s="690" t="s">
        <v>672</v>
      </c>
      <c r="C14" s="690" t="s">
        <v>658</v>
      </c>
      <c r="D14" s="690" t="s">
        <v>663</v>
      </c>
      <c r="E14" s="690" t="s">
        <v>4</v>
      </c>
      <c r="F14" s="691">
        <v>4172</v>
      </c>
    </row>
    <row r="15" spans="1:6">
      <c r="A15" s="690" t="s">
        <v>675</v>
      </c>
      <c r="B15" s="690" t="s">
        <v>672</v>
      </c>
      <c r="C15" s="690" t="s">
        <v>658</v>
      </c>
      <c r="D15" s="690" t="s">
        <v>665</v>
      </c>
      <c r="E15" s="690" t="s">
        <v>4</v>
      </c>
      <c r="F15" s="691">
        <v>5369</v>
      </c>
    </row>
    <row r="16" spans="1:6">
      <c r="A16" s="690" t="s">
        <v>676</v>
      </c>
      <c r="B16" s="690" t="s">
        <v>677</v>
      </c>
      <c r="C16" s="690" t="s">
        <v>658</v>
      </c>
      <c r="D16" s="690" t="s">
        <v>659</v>
      </c>
      <c r="E16" s="690" t="s">
        <v>4</v>
      </c>
      <c r="F16" s="691">
        <v>4235</v>
      </c>
    </row>
    <row r="17" spans="1:6">
      <c r="A17" s="690" t="s">
        <v>678</v>
      </c>
      <c r="B17" s="690" t="s">
        <v>677</v>
      </c>
      <c r="C17" s="690" t="s">
        <v>658</v>
      </c>
      <c r="D17" s="690" t="s">
        <v>661</v>
      </c>
      <c r="E17" s="690" t="s">
        <v>4</v>
      </c>
      <c r="F17" s="691">
        <v>4622</v>
      </c>
    </row>
    <row r="18" spans="1:6">
      <c r="A18" s="690" t="s">
        <v>679</v>
      </c>
      <c r="B18" s="690" t="s">
        <v>677</v>
      </c>
      <c r="C18" s="690" t="s">
        <v>658</v>
      </c>
      <c r="D18" s="690" t="s">
        <v>663</v>
      </c>
      <c r="E18" s="690" t="s">
        <v>4</v>
      </c>
      <c r="F18" s="691">
        <v>5706</v>
      </c>
    </row>
    <row r="19" spans="1:6">
      <c r="A19" s="690" t="s">
        <v>680</v>
      </c>
      <c r="B19" s="690" t="s">
        <v>677</v>
      </c>
      <c r="C19" s="690" t="s">
        <v>658</v>
      </c>
      <c r="D19" s="690" t="s">
        <v>665</v>
      </c>
      <c r="E19" s="690" t="s">
        <v>4</v>
      </c>
      <c r="F19" s="691">
        <v>7465</v>
      </c>
    </row>
    <row r="20" spans="1:6">
      <c r="A20" s="690" t="s">
        <v>681</v>
      </c>
      <c r="B20" s="690" t="s">
        <v>682</v>
      </c>
      <c r="C20" s="690" t="s">
        <v>658</v>
      </c>
      <c r="D20" s="690" t="s">
        <v>659</v>
      </c>
      <c r="E20" s="690" t="s">
        <v>4</v>
      </c>
      <c r="F20" s="691">
        <v>5932</v>
      </c>
    </row>
    <row r="21" spans="1:6">
      <c r="A21" s="690" t="s">
        <v>683</v>
      </c>
      <c r="B21" s="690" t="s">
        <v>682</v>
      </c>
      <c r="C21" s="690" t="s">
        <v>658</v>
      </c>
      <c r="D21" s="690" t="s">
        <v>661</v>
      </c>
      <c r="E21" s="690" t="s">
        <v>4</v>
      </c>
      <c r="F21" s="691">
        <v>7077</v>
      </c>
    </row>
    <row r="22" spans="1:6">
      <c r="A22" s="690" t="s">
        <v>684</v>
      </c>
      <c r="B22" s="690" t="s">
        <v>682</v>
      </c>
      <c r="C22" s="690" t="s">
        <v>658</v>
      </c>
      <c r="D22" s="690" t="s">
        <v>663</v>
      </c>
      <c r="E22" s="690" t="s">
        <v>4</v>
      </c>
      <c r="F22" s="691">
        <v>8673</v>
      </c>
    </row>
    <row r="23" spans="1:6">
      <c r="A23" s="690" t="s">
        <v>685</v>
      </c>
      <c r="B23" s="690" t="s">
        <v>682</v>
      </c>
      <c r="C23" s="690" t="s">
        <v>658</v>
      </c>
      <c r="D23" s="690" t="s">
        <v>665</v>
      </c>
      <c r="E23" s="690" t="s">
        <v>4</v>
      </c>
      <c r="F23" s="691">
        <v>11217</v>
      </c>
    </row>
    <row r="24" spans="1:6">
      <c r="A24" s="690" t="s">
        <v>686</v>
      </c>
      <c r="B24" s="690" t="s">
        <v>687</v>
      </c>
      <c r="C24" s="690" t="s">
        <v>658</v>
      </c>
      <c r="D24" s="690" t="s">
        <v>659</v>
      </c>
      <c r="E24" s="690" t="s">
        <v>4</v>
      </c>
      <c r="F24" s="691">
        <v>7801</v>
      </c>
    </row>
    <row r="25" spans="1:6">
      <c r="A25" s="690" t="s">
        <v>688</v>
      </c>
      <c r="B25" s="690" t="s">
        <v>687</v>
      </c>
      <c r="C25" s="690" t="s">
        <v>658</v>
      </c>
      <c r="D25" s="690" t="s">
        <v>661</v>
      </c>
      <c r="E25" s="690" t="s">
        <v>4</v>
      </c>
      <c r="F25" s="691">
        <v>9197</v>
      </c>
    </row>
    <row r="26" spans="1:6">
      <c r="A26" s="690" t="s">
        <v>689</v>
      </c>
      <c r="B26" s="690" t="s">
        <v>687</v>
      </c>
      <c r="C26" s="690" t="s">
        <v>658</v>
      </c>
      <c r="D26" s="690" t="s">
        <v>663</v>
      </c>
      <c r="E26" s="690" t="s">
        <v>4</v>
      </c>
      <c r="F26" s="691">
        <v>11701</v>
      </c>
    </row>
    <row r="27" spans="1:6">
      <c r="A27" s="690" t="s">
        <v>690</v>
      </c>
      <c r="B27" s="690" t="s">
        <v>687</v>
      </c>
      <c r="C27" s="690" t="s">
        <v>658</v>
      </c>
      <c r="D27" s="690" t="s">
        <v>665</v>
      </c>
      <c r="E27" s="690" t="s">
        <v>4</v>
      </c>
      <c r="F27" s="691">
        <v>16627</v>
      </c>
    </row>
    <row r="28" spans="1:6">
      <c r="A28" s="690" t="s">
        <v>691</v>
      </c>
      <c r="B28" s="690" t="s">
        <v>692</v>
      </c>
      <c r="C28" s="690" t="s">
        <v>658</v>
      </c>
      <c r="D28" s="690" t="s">
        <v>659</v>
      </c>
      <c r="E28" s="690" t="s">
        <v>4</v>
      </c>
      <c r="F28" s="691">
        <v>11195</v>
      </c>
    </row>
    <row r="29" spans="1:6">
      <c r="A29" s="690" t="s">
        <v>693</v>
      </c>
      <c r="B29" s="690" t="s">
        <v>692</v>
      </c>
      <c r="C29" s="690" t="s">
        <v>658</v>
      </c>
      <c r="D29" s="690" t="s">
        <v>661</v>
      </c>
      <c r="E29" s="690" t="s">
        <v>4</v>
      </c>
      <c r="F29" s="691">
        <v>12825</v>
      </c>
    </row>
    <row r="30" spans="1:6">
      <c r="A30" s="690"/>
      <c r="B30" s="690"/>
      <c r="C30" s="690"/>
      <c r="D30" s="690"/>
      <c r="E30" s="690"/>
      <c r="F30" s="691"/>
    </row>
    <row r="31" spans="1:6" ht="18" customHeight="1">
      <c r="A31" s="690">
        <v>1.2</v>
      </c>
      <c r="B31" s="854" t="s">
        <v>698</v>
      </c>
      <c r="C31" s="854"/>
      <c r="D31" s="854"/>
      <c r="E31" s="854"/>
      <c r="F31" s="854"/>
    </row>
    <row r="32" spans="1:6">
      <c r="A32" s="690" t="s">
        <v>699</v>
      </c>
      <c r="B32" s="690" t="s">
        <v>692</v>
      </c>
      <c r="C32" s="690" t="s">
        <v>658</v>
      </c>
      <c r="D32" s="690" t="s">
        <v>663</v>
      </c>
      <c r="E32" s="690" t="s">
        <v>4</v>
      </c>
      <c r="F32" s="691">
        <v>16224</v>
      </c>
    </row>
    <row r="33" spans="1:6">
      <c r="A33" s="690" t="s">
        <v>700</v>
      </c>
      <c r="B33" s="690" t="s">
        <v>692</v>
      </c>
      <c r="C33" s="690" t="s">
        <v>658</v>
      </c>
      <c r="D33" s="690" t="s">
        <v>665</v>
      </c>
      <c r="E33" s="690" t="s">
        <v>4</v>
      </c>
      <c r="F33" s="691">
        <v>22716</v>
      </c>
    </row>
    <row r="34" spans="1:6">
      <c r="A34" s="690" t="s">
        <v>701</v>
      </c>
      <c r="B34" s="690" t="s">
        <v>702</v>
      </c>
      <c r="C34" s="690" t="s">
        <v>658</v>
      </c>
      <c r="D34" s="690" t="s">
        <v>659</v>
      </c>
      <c r="E34" s="690" t="s">
        <v>4</v>
      </c>
      <c r="F34" s="691">
        <v>13998</v>
      </c>
    </row>
    <row r="35" spans="1:6">
      <c r="A35" s="690" t="s">
        <v>703</v>
      </c>
      <c r="B35" s="690" t="s">
        <v>702</v>
      </c>
      <c r="C35" s="690" t="s">
        <v>658</v>
      </c>
      <c r="D35" s="690" t="s">
        <v>661</v>
      </c>
      <c r="E35" s="690" t="s">
        <v>4</v>
      </c>
      <c r="F35" s="691">
        <v>15967</v>
      </c>
    </row>
    <row r="36" spans="1:6">
      <c r="A36" s="690" t="s">
        <v>704</v>
      </c>
      <c r="B36" s="690" t="s">
        <v>702</v>
      </c>
      <c r="C36" s="690" t="s">
        <v>658</v>
      </c>
      <c r="D36" s="690" t="s">
        <v>663</v>
      </c>
      <c r="E36" s="690" t="s">
        <v>4</v>
      </c>
      <c r="F36" s="691">
        <v>20976</v>
      </c>
    </row>
    <row r="37" spans="1:6">
      <c r="A37" s="690" t="s">
        <v>705</v>
      </c>
      <c r="B37" s="690" t="s">
        <v>702</v>
      </c>
      <c r="C37" s="690" t="s">
        <v>658</v>
      </c>
      <c r="D37" s="690" t="s">
        <v>665</v>
      </c>
      <c r="E37" s="690" t="s">
        <v>4</v>
      </c>
      <c r="F37" s="691">
        <v>28788</v>
      </c>
    </row>
    <row r="38" spans="1:6">
      <c r="A38" s="690" t="s">
        <v>706</v>
      </c>
      <c r="B38" s="690" t="s">
        <v>707</v>
      </c>
      <c r="C38" s="690" t="s">
        <v>658</v>
      </c>
      <c r="D38" s="690" t="s">
        <v>659</v>
      </c>
      <c r="E38" s="690" t="s">
        <v>4</v>
      </c>
      <c r="F38" s="691">
        <v>16939</v>
      </c>
    </row>
    <row r="39" spans="1:6">
      <c r="A39" s="690" t="s">
        <v>708</v>
      </c>
      <c r="B39" s="690" t="s">
        <v>707</v>
      </c>
      <c r="C39" s="690" t="s">
        <v>658</v>
      </c>
      <c r="D39" s="690" t="s">
        <v>661</v>
      </c>
      <c r="E39" s="690" t="s">
        <v>4</v>
      </c>
      <c r="F39" s="691">
        <v>20568</v>
      </c>
    </row>
    <row r="40" spans="1:6">
      <c r="A40" s="690" t="s">
        <v>709</v>
      </c>
      <c r="B40" s="690" t="s">
        <v>707</v>
      </c>
      <c r="C40" s="690" t="s">
        <v>658</v>
      </c>
      <c r="D40" s="690" t="s">
        <v>663</v>
      </c>
      <c r="E40" s="690" t="s">
        <v>4</v>
      </c>
      <c r="F40" s="691">
        <v>28165</v>
      </c>
    </row>
    <row r="41" spans="1:6">
      <c r="A41" s="690" t="s">
        <v>710</v>
      </c>
      <c r="B41" s="690" t="s">
        <v>707</v>
      </c>
      <c r="C41" s="690" t="s">
        <v>658</v>
      </c>
      <c r="D41" s="690" t="s">
        <v>665</v>
      </c>
      <c r="E41" s="690" t="s">
        <v>4</v>
      </c>
      <c r="F41" s="691">
        <v>39127</v>
      </c>
    </row>
    <row r="42" spans="1:6">
      <c r="A42" s="690" t="s">
        <v>711</v>
      </c>
      <c r="B42" s="690" t="s">
        <v>712</v>
      </c>
      <c r="C42" s="690" t="s">
        <v>658</v>
      </c>
      <c r="D42" s="690" t="s">
        <v>659</v>
      </c>
      <c r="E42" s="690" t="s">
        <v>4</v>
      </c>
      <c r="F42" s="691">
        <v>25143</v>
      </c>
    </row>
    <row r="43" spans="1:6">
      <c r="A43" s="690" t="s">
        <v>713</v>
      </c>
      <c r="B43" s="690" t="s">
        <v>712</v>
      </c>
      <c r="C43" s="690" t="s">
        <v>658</v>
      </c>
      <c r="D43" s="690" t="s">
        <v>661</v>
      </c>
      <c r="E43" s="690" t="s">
        <v>4</v>
      </c>
      <c r="F43" s="691">
        <v>31833</v>
      </c>
    </row>
    <row r="44" spans="1:6">
      <c r="A44" s="690" t="s">
        <v>714</v>
      </c>
      <c r="B44" s="690" t="s">
        <v>712</v>
      </c>
      <c r="C44" s="690" t="s">
        <v>658</v>
      </c>
      <c r="D44" s="690" t="s">
        <v>663</v>
      </c>
      <c r="E44" s="690" t="s">
        <v>4</v>
      </c>
      <c r="F44" s="691">
        <v>41729</v>
      </c>
    </row>
    <row r="45" spans="1:6">
      <c r="A45" s="690" t="s">
        <v>715</v>
      </c>
      <c r="B45" s="690" t="s">
        <v>712</v>
      </c>
      <c r="C45" s="690" t="s">
        <v>658</v>
      </c>
      <c r="D45" s="690" t="s">
        <v>665</v>
      </c>
      <c r="E45" s="690" t="s">
        <v>4</v>
      </c>
      <c r="F45" s="691">
        <v>60864</v>
      </c>
    </row>
    <row r="46" spans="1:6">
      <c r="A46" s="690"/>
      <c r="B46" s="690"/>
      <c r="C46" s="690"/>
      <c r="D46" s="690"/>
      <c r="E46" s="690"/>
      <c r="F46" s="691"/>
    </row>
    <row r="47" spans="1:6" ht="24" customHeight="1">
      <c r="A47" s="690">
        <v>1.3</v>
      </c>
      <c r="B47" s="854" t="s">
        <v>716</v>
      </c>
      <c r="C47" s="854"/>
      <c r="D47" s="854"/>
      <c r="E47" s="854"/>
      <c r="F47" s="854"/>
    </row>
    <row r="48" spans="1:6">
      <c r="A48" s="690" t="s">
        <v>717</v>
      </c>
      <c r="B48" s="690" t="s">
        <v>657</v>
      </c>
      <c r="C48" s="690" t="s">
        <v>657</v>
      </c>
      <c r="D48" s="690" t="s">
        <v>657</v>
      </c>
      <c r="E48" s="690" t="s">
        <v>4</v>
      </c>
      <c r="F48" s="691">
        <v>2499</v>
      </c>
    </row>
    <row r="49" spans="1:6">
      <c r="A49" s="690" t="s">
        <v>718</v>
      </c>
      <c r="B49" s="690" t="s">
        <v>667</v>
      </c>
      <c r="C49" s="690" t="s">
        <v>667</v>
      </c>
      <c r="D49" s="690" t="s">
        <v>667</v>
      </c>
      <c r="E49" s="690" t="s">
        <v>4</v>
      </c>
      <c r="F49" s="691">
        <v>3946</v>
      </c>
    </row>
    <row r="50" spans="1:6">
      <c r="A50" s="690" t="s">
        <v>719</v>
      </c>
      <c r="B50" s="690" t="s">
        <v>672</v>
      </c>
      <c r="C50" s="690" t="s">
        <v>672</v>
      </c>
      <c r="D50" s="690" t="s">
        <v>672</v>
      </c>
      <c r="E50" s="690" t="s">
        <v>4</v>
      </c>
      <c r="F50" s="691">
        <v>6423</v>
      </c>
    </row>
    <row r="51" spans="1:6">
      <c r="A51" s="690" t="s">
        <v>720</v>
      </c>
      <c r="B51" s="690" t="s">
        <v>677</v>
      </c>
      <c r="C51" s="690" t="s">
        <v>677</v>
      </c>
      <c r="D51" s="690" t="s">
        <v>677</v>
      </c>
      <c r="E51" s="690" t="s">
        <v>4</v>
      </c>
      <c r="F51" s="691">
        <v>6809</v>
      </c>
    </row>
    <row r="52" spans="1:6">
      <c r="A52" s="690" t="s">
        <v>721</v>
      </c>
      <c r="B52" s="690" t="s">
        <v>682</v>
      </c>
      <c r="C52" s="690" t="s">
        <v>682</v>
      </c>
      <c r="D52" s="690" t="s">
        <v>682</v>
      </c>
      <c r="E52" s="690" t="s">
        <v>4</v>
      </c>
      <c r="F52" s="691">
        <v>13825</v>
      </c>
    </row>
    <row r="53" spans="1:6">
      <c r="A53" s="690" t="s">
        <v>722</v>
      </c>
      <c r="B53" s="690" t="s">
        <v>702</v>
      </c>
      <c r="C53" s="690" t="s">
        <v>702</v>
      </c>
      <c r="D53" s="690" t="s">
        <v>702</v>
      </c>
      <c r="E53" s="690" t="s">
        <v>4</v>
      </c>
      <c r="F53" s="691">
        <v>31634</v>
      </c>
    </row>
    <row r="54" spans="1:6">
      <c r="A54" s="690" t="s">
        <v>723</v>
      </c>
      <c r="B54" s="690" t="s">
        <v>707</v>
      </c>
      <c r="C54" s="690" t="s">
        <v>707</v>
      </c>
      <c r="D54" s="690" t="s">
        <v>707</v>
      </c>
      <c r="E54" s="690" t="s">
        <v>4</v>
      </c>
      <c r="F54" s="691">
        <v>40497</v>
      </c>
    </row>
    <row r="55" spans="1:6">
      <c r="A55" s="690" t="s">
        <v>724</v>
      </c>
      <c r="B55" s="690" t="s">
        <v>712</v>
      </c>
      <c r="C55" s="690" t="s">
        <v>712</v>
      </c>
      <c r="D55" s="690" t="s">
        <v>712</v>
      </c>
      <c r="E55" s="690" t="s">
        <v>4</v>
      </c>
      <c r="F55" s="691">
        <v>57855</v>
      </c>
    </row>
    <row r="56" spans="1:6">
      <c r="A56" s="690"/>
      <c r="B56" s="690"/>
      <c r="C56" s="690"/>
      <c r="D56" s="690"/>
      <c r="E56" s="690"/>
      <c r="F56" s="691"/>
    </row>
    <row r="57" spans="1:6" ht="39" customHeight="1">
      <c r="A57" s="690">
        <v>1.4</v>
      </c>
      <c r="B57" s="854" t="s">
        <v>725</v>
      </c>
      <c r="C57" s="854"/>
      <c r="D57" s="854"/>
      <c r="E57" s="854"/>
      <c r="F57" s="854"/>
    </row>
    <row r="58" spans="1:6">
      <c r="A58" s="690" t="s">
        <v>726</v>
      </c>
      <c r="B58" s="690" t="s">
        <v>667</v>
      </c>
      <c r="C58" s="690" t="s">
        <v>667</v>
      </c>
      <c r="D58" s="690" t="s">
        <v>657</v>
      </c>
      <c r="E58" s="690" t="s">
        <v>4</v>
      </c>
      <c r="F58" s="691">
        <v>2728</v>
      </c>
    </row>
    <row r="59" spans="1:6">
      <c r="A59" s="690" t="s">
        <v>727</v>
      </c>
      <c r="B59" s="690" t="s">
        <v>672</v>
      </c>
      <c r="C59" s="690" t="s">
        <v>672</v>
      </c>
      <c r="D59" s="690" t="s">
        <v>657</v>
      </c>
      <c r="E59" s="690" t="s">
        <v>4</v>
      </c>
      <c r="F59" s="691">
        <v>3836</v>
      </c>
    </row>
    <row r="60" spans="1:6">
      <c r="A60" s="690" t="s">
        <v>728</v>
      </c>
      <c r="B60" s="690" t="s">
        <v>677</v>
      </c>
      <c r="C60" s="690" t="s">
        <v>677</v>
      </c>
      <c r="D60" s="690" t="s">
        <v>657</v>
      </c>
      <c r="E60" s="690" t="s">
        <v>4</v>
      </c>
      <c r="F60" s="691">
        <v>5010</v>
      </c>
    </row>
    <row r="61" spans="1:6">
      <c r="A61" s="690" t="s">
        <v>729</v>
      </c>
      <c r="B61" s="690" t="s">
        <v>682</v>
      </c>
      <c r="C61" s="690" t="s">
        <v>682</v>
      </c>
      <c r="D61" s="690" t="s">
        <v>657</v>
      </c>
      <c r="E61" s="690" t="s">
        <v>4</v>
      </c>
      <c r="F61" s="691">
        <v>6528</v>
      </c>
    </row>
    <row r="62" spans="1:6">
      <c r="A62" s="690" t="s">
        <v>730</v>
      </c>
      <c r="B62" s="690" t="s">
        <v>687</v>
      </c>
      <c r="C62" s="690" t="s">
        <v>687</v>
      </c>
      <c r="D62" s="690" t="s">
        <v>657</v>
      </c>
      <c r="E62" s="690" t="s">
        <v>4</v>
      </c>
      <c r="F62" s="691">
        <v>10768</v>
      </c>
    </row>
    <row r="63" spans="1:6">
      <c r="A63" s="690" t="s">
        <v>731</v>
      </c>
      <c r="B63" s="690" t="s">
        <v>692</v>
      </c>
      <c r="C63" s="690" t="s">
        <v>692</v>
      </c>
      <c r="D63" s="690" t="s">
        <v>657</v>
      </c>
      <c r="E63" s="690" t="s">
        <v>4</v>
      </c>
      <c r="F63" s="691">
        <v>9436</v>
      </c>
    </row>
    <row r="64" spans="1:6">
      <c r="A64" s="690" t="s">
        <v>732</v>
      </c>
      <c r="B64" s="690" t="s">
        <v>702</v>
      </c>
      <c r="C64" s="690" t="s">
        <v>702</v>
      </c>
      <c r="D64" s="690" t="s">
        <v>657</v>
      </c>
      <c r="E64" s="690" t="s">
        <v>4</v>
      </c>
      <c r="F64" s="691">
        <v>13841</v>
      </c>
    </row>
    <row r="65" spans="1:6">
      <c r="A65" s="690" t="s">
        <v>733</v>
      </c>
      <c r="B65" s="690" t="s">
        <v>707</v>
      </c>
      <c r="C65" s="690" t="s">
        <v>707</v>
      </c>
      <c r="D65" s="690" t="s">
        <v>657</v>
      </c>
      <c r="E65" s="690" t="s">
        <v>4</v>
      </c>
      <c r="F65" s="691">
        <v>17346</v>
      </c>
    </row>
    <row r="66" spans="1:6">
      <c r="A66" s="690" t="s">
        <v>734</v>
      </c>
      <c r="B66" s="690" t="s">
        <v>712</v>
      </c>
      <c r="C66" s="690" t="s">
        <v>712</v>
      </c>
      <c r="D66" s="690" t="s">
        <v>667</v>
      </c>
      <c r="E66" s="690" t="s">
        <v>4</v>
      </c>
      <c r="F66" s="691">
        <v>21320</v>
      </c>
    </row>
    <row r="67" spans="1:6">
      <c r="A67" s="690"/>
      <c r="B67" s="690"/>
      <c r="C67" s="690"/>
      <c r="D67" s="690"/>
      <c r="E67" s="690"/>
      <c r="F67" s="691"/>
    </row>
    <row r="68" spans="1:6" ht="34.5" customHeight="1">
      <c r="A68" s="690">
        <v>1.5</v>
      </c>
      <c r="B68" s="854" t="s">
        <v>735</v>
      </c>
      <c r="C68" s="854"/>
      <c r="D68" s="854"/>
      <c r="E68" s="854"/>
      <c r="F68" s="854"/>
    </row>
    <row r="69" spans="1:6">
      <c r="A69" s="690" t="s">
        <v>736</v>
      </c>
      <c r="B69" s="690" t="s">
        <v>657</v>
      </c>
      <c r="C69" s="692" t="s">
        <v>164</v>
      </c>
      <c r="D69" s="690" t="s">
        <v>737</v>
      </c>
      <c r="E69" s="690" t="s">
        <v>4</v>
      </c>
      <c r="F69" s="691">
        <v>2413</v>
      </c>
    </row>
    <row r="70" spans="1:6">
      <c r="A70" s="690" t="s">
        <v>738</v>
      </c>
      <c r="B70" s="690" t="s">
        <v>667</v>
      </c>
      <c r="C70" s="692" t="s">
        <v>164</v>
      </c>
      <c r="D70" s="690" t="s">
        <v>737</v>
      </c>
      <c r="E70" s="690" t="s">
        <v>4</v>
      </c>
      <c r="F70" s="691">
        <v>3521</v>
      </c>
    </row>
    <row r="71" spans="1:6">
      <c r="A71" s="690" t="s">
        <v>739</v>
      </c>
      <c r="B71" s="690" t="s">
        <v>667</v>
      </c>
      <c r="C71" s="692" t="s">
        <v>164</v>
      </c>
      <c r="D71" s="690" t="s">
        <v>657</v>
      </c>
      <c r="E71" s="690" t="s">
        <v>4</v>
      </c>
      <c r="F71" s="691">
        <v>3417</v>
      </c>
    </row>
    <row r="72" spans="1:6">
      <c r="A72" s="690" t="s">
        <v>740</v>
      </c>
      <c r="B72" s="690" t="s">
        <v>672</v>
      </c>
      <c r="C72" s="692" t="s">
        <v>164</v>
      </c>
      <c r="D72" s="690" t="s">
        <v>737</v>
      </c>
      <c r="E72" s="690" t="s">
        <v>4</v>
      </c>
      <c r="F72" s="691">
        <v>4804</v>
      </c>
    </row>
    <row r="73" spans="1:6">
      <c r="A73" s="690" t="s">
        <v>741</v>
      </c>
      <c r="B73" s="690" t="s">
        <v>672</v>
      </c>
      <c r="C73" s="692" t="s">
        <v>164</v>
      </c>
      <c r="D73" s="690" t="s">
        <v>657</v>
      </c>
      <c r="E73" s="690" t="s">
        <v>4</v>
      </c>
      <c r="F73" s="691">
        <v>4867</v>
      </c>
    </row>
    <row r="74" spans="1:6">
      <c r="A74" s="690" t="s">
        <v>742</v>
      </c>
      <c r="B74" s="690" t="s">
        <v>672</v>
      </c>
      <c r="C74" s="692" t="s">
        <v>164</v>
      </c>
      <c r="D74" s="690" t="s">
        <v>667</v>
      </c>
      <c r="E74" s="690" t="s">
        <v>4</v>
      </c>
      <c r="F74" s="691">
        <v>5585</v>
      </c>
    </row>
    <row r="75" spans="1:6">
      <c r="A75" s="690" t="s">
        <v>743</v>
      </c>
      <c r="B75" s="690" t="s">
        <v>677</v>
      </c>
      <c r="C75" s="692" t="s">
        <v>164</v>
      </c>
      <c r="D75" s="690" t="s">
        <v>737</v>
      </c>
      <c r="E75" s="690" t="s">
        <v>4</v>
      </c>
      <c r="F75" s="691">
        <v>6299</v>
      </c>
    </row>
    <row r="76" spans="1:6">
      <c r="A76" s="690" t="s">
        <v>744</v>
      </c>
      <c r="B76" s="690" t="s">
        <v>677</v>
      </c>
      <c r="C76" s="692" t="s">
        <v>164</v>
      </c>
      <c r="D76" s="690" t="s">
        <v>657</v>
      </c>
      <c r="E76" s="690" t="s">
        <v>4</v>
      </c>
      <c r="F76" s="691">
        <v>6258</v>
      </c>
    </row>
    <row r="77" spans="1:6">
      <c r="A77" s="690" t="s">
        <v>745</v>
      </c>
      <c r="B77" s="690" t="s">
        <v>677</v>
      </c>
      <c r="C77" s="692" t="s">
        <v>164</v>
      </c>
      <c r="D77" s="690" t="s">
        <v>667</v>
      </c>
      <c r="E77" s="690" t="s">
        <v>4</v>
      </c>
      <c r="F77" s="691">
        <v>7445</v>
      </c>
    </row>
    <row r="78" spans="1:6">
      <c r="A78" s="690" t="s">
        <v>746</v>
      </c>
      <c r="B78" s="690" t="s">
        <v>677</v>
      </c>
      <c r="C78" s="692" t="s">
        <v>164</v>
      </c>
      <c r="D78" s="690" t="s">
        <v>672</v>
      </c>
      <c r="E78" s="690" t="s">
        <v>4</v>
      </c>
      <c r="F78" s="691">
        <v>7978</v>
      </c>
    </row>
    <row r="79" spans="1:6">
      <c r="A79" s="690" t="s">
        <v>747</v>
      </c>
      <c r="B79" s="690" t="s">
        <v>682</v>
      </c>
      <c r="C79" s="692" t="s">
        <v>164</v>
      </c>
      <c r="D79" s="690" t="s">
        <v>657</v>
      </c>
      <c r="E79" s="690" t="s">
        <v>4</v>
      </c>
      <c r="F79" s="691">
        <v>6874</v>
      </c>
    </row>
    <row r="80" spans="1:6">
      <c r="A80" s="690" t="s">
        <v>748</v>
      </c>
      <c r="B80" s="690" t="s">
        <v>682</v>
      </c>
      <c r="C80" s="692" t="s">
        <v>164</v>
      </c>
      <c r="D80" s="690" t="s">
        <v>667</v>
      </c>
      <c r="E80" s="690" t="s">
        <v>4</v>
      </c>
      <c r="F80" s="691">
        <v>10085</v>
      </c>
    </row>
    <row r="81" spans="1:6">
      <c r="A81" s="690" t="s">
        <v>749</v>
      </c>
      <c r="B81" s="690" t="s">
        <v>682</v>
      </c>
      <c r="C81" s="692" t="s">
        <v>164</v>
      </c>
      <c r="D81" s="690" t="s">
        <v>672</v>
      </c>
      <c r="E81" s="690" t="s">
        <v>4</v>
      </c>
      <c r="F81" s="691">
        <v>10902</v>
      </c>
    </row>
    <row r="82" spans="1:6">
      <c r="A82" s="690" t="s">
        <v>750</v>
      </c>
      <c r="B82" s="690" t="s">
        <v>682</v>
      </c>
      <c r="C82" s="692" t="s">
        <v>164</v>
      </c>
      <c r="D82" s="690" t="s">
        <v>677</v>
      </c>
      <c r="E82" s="690" t="s">
        <v>4</v>
      </c>
      <c r="F82" s="691">
        <v>12088</v>
      </c>
    </row>
    <row r="83" spans="1:6">
      <c r="A83" s="690" t="s">
        <v>751</v>
      </c>
      <c r="B83" s="690" t="s">
        <v>687</v>
      </c>
      <c r="C83" s="692" t="s">
        <v>164</v>
      </c>
      <c r="D83" s="690" t="s">
        <v>657</v>
      </c>
      <c r="E83" s="690" t="s">
        <v>4</v>
      </c>
      <c r="F83" s="691">
        <v>9996</v>
      </c>
    </row>
    <row r="84" spans="1:6">
      <c r="A84" s="690" t="s">
        <v>752</v>
      </c>
      <c r="B84" s="690" t="s">
        <v>687</v>
      </c>
      <c r="C84" s="692" t="s">
        <v>164</v>
      </c>
      <c r="D84" s="690" t="s">
        <v>667</v>
      </c>
      <c r="E84" s="690" t="s">
        <v>4</v>
      </c>
      <c r="F84" s="691">
        <v>11729</v>
      </c>
    </row>
    <row r="85" spans="1:6">
      <c r="A85" s="690" t="s">
        <v>753</v>
      </c>
      <c r="B85" s="690" t="s">
        <v>687</v>
      </c>
      <c r="C85" s="692" t="s">
        <v>164</v>
      </c>
      <c r="D85" s="690" t="s">
        <v>672</v>
      </c>
      <c r="E85" s="690" t="s">
        <v>4</v>
      </c>
      <c r="F85" s="691">
        <v>13716</v>
      </c>
    </row>
    <row r="86" spans="1:6">
      <c r="A86" s="690" t="s">
        <v>754</v>
      </c>
      <c r="B86" s="690" t="s">
        <v>687</v>
      </c>
      <c r="C86" s="692" t="s">
        <v>164</v>
      </c>
      <c r="D86" s="690" t="s">
        <v>677</v>
      </c>
      <c r="E86" s="690" t="s">
        <v>4</v>
      </c>
      <c r="F86" s="691">
        <v>16159</v>
      </c>
    </row>
    <row r="87" spans="1:6">
      <c r="A87" s="690"/>
      <c r="B87" s="690"/>
      <c r="C87" s="690"/>
      <c r="D87" s="690"/>
      <c r="E87" s="690"/>
      <c r="F87" s="691"/>
    </row>
    <row r="88" spans="1:6" ht="35.25" customHeight="1">
      <c r="A88" s="690">
        <v>1.6</v>
      </c>
      <c r="B88" s="854" t="s">
        <v>755</v>
      </c>
      <c r="C88" s="854"/>
      <c r="D88" s="854"/>
      <c r="E88" s="854"/>
      <c r="F88" s="854"/>
    </row>
    <row r="89" spans="1:6">
      <c r="A89" s="690" t="s">
        <v>756</v>
      </c>
      <c r="B89" s="690">
        <v>100</v>
      </c>
      <c r="C89" s="690">
        <v>80</v>
      </c>
      <c r="D89" s="690" t="s">
        <v>757</v>
      </c>
      <c r="E89" s="690" t="s">
        <v>4</v>
      </c>
      <c r="F89" s="691">
        <v>1347</v>
      </c>
    </row>
    <row r="90" spans="1:6">
      <c r="A90" s="690" t="s">
        <v>758</v>
      </c>
      <c r="B90" s="690">
        <v>150</v>
      </c>
      <c r="C90" s="690">
        <v>80</v>
      </c>
      <c r="D90" s="690" t="s">
        <v>757</v>
      </c>
      <c r="E90" s="690" t="s">
        <v>4</v>
      </c>
      <c r="F90" s="691">
        <v>2217</v>
      </c>
    </row>
    <row r="91" spans="1:6">
      <c r="A91" s="690" t="s">
        <v>759</v>
      </c>
      <c r="B91" s="690">
        <v>150</v>
      </c>
      <c r="C91" s="690">
        <v>100</v>
      </c>
      <c r="D91" s="690" t="s">
        <v>757</v>
      </c>
      <c r="E91" s="690" t="s">
        <v>4</v>
      </c>
      <c r="F91" s="691">
        <v>2368</v>
      </c>
    </row>
    <row r="92" spans="1:6">
      <c r="A92" s="690" t="s">
        <v>760</v>
      </c>
      <c r="B92" s="690">
        <v>200</v>
      </c>
      <c r="C92" s="690">
        <v>100</v>
      </c>
      <c r="D92" s="690" t="s">
        <v>757</v>
      </c>
      <c r="E92" s="690" t="s">
        <v>4</v>
      </c>
      <c r="F92" s="691">
        <v>3416</v>
      </c>
    </row>
    <row r="93" spans="1:6">
      <c r="A93" s="690" t="s">
        <v>761</v>
      </c>
      <c r="B93" s="690">
        <v>200</v>
      </c>
      <c r="C93" s="690">
        <v>150</v>
      </c>
      <c r="D93" s="690" t="s">
        <v>757</v>
      </c>
      <c r="E93" s="690" t="s">
        <v>4</v>
      </c>
      <c r="F93" s="691">
        <v>3252</v>
      </c>
    </row>
    <row r="94" spans="1:6">
      <c r="A94" s="690" t="s">
        <v>762</v>
      </c>
      <c r="B94" s="690">
        <v>250</v>
      </c>
      <c r="C94" s="690">
        <v>100</v>
      </c>
      <c r="D94" s="690" t="s">
        <v>757</v>
      </c>
      <c r="E94" s="690" t="s">
        <v>4</v>
      </c>
      <c r="F94" s="691">
        <v>4684</v>
      </c>
    </row>
    <row r="95" spans="1:6">
      <c r="A95" s="690" t="s">
        <v>763</v>
      </c>
      <c r="B95" s="690">
        <v>250</v>
      </c>
      <c r="C95" s="690">
        <v>150</v>
      </c>
      <c r="D95" s="690" t="s">
        <v>757</v>
      </c>
      <c r="E95" s="690" t="s">
        <v>4</v>
      </c>
      <c r="F95" s="691">
        <v>4786</v>
      </c>
    </row>
    <row r="96" spans="1:6">
      <c r="A96" s="690" t="s">
        <v>764</v>
      </c>
      <c r="B96" s="690">
        <v>250</v>
      </c>
      <c r="C96" s="690">
        <v>200</v>
      </c>
      <c r="D96" s="690" t="s">
        <v>757</v>
      </c>
      <c r="E96" s="690" t="s">
        <v>4</v>
      </c>
      <c r="F96" s="691">
        <v>4356</v>
      </c>
    </row>
    <row r="97" spans="1:6">
      <c r="A97" s="690" t="s">
        <v>765</v>
      </c>
      <c r="B97" s="690">
        <v>300</v>
      </c>
      <c r="C97" s="690">
        <v>100</v>
      </c>
      <c r="D97" s="690" t="s">
        <v>757</v>
      </c>
      <c r="E97" s="690" t="s">
        <v>4</v>
      </c>
      <c r="F97" s="691">
        <v>6913</v>
      </c>
    </row>
    <row r="98" spans="1:6">
      <c r="A98" s="690" t="s">
        <v>766</v>
      </c>
      <c r="B98" s="690">
        <v>300</v>
      </c>
      <c r="C98" s="690">
        <v>150</v>
      </c>
      <c r="D98" s="690" t="s">
        <v>757</v>
      </c>
      <c r="E98" s="690" t="s">
        <v>4</v>
      </c>
      <c r="F98" s="691">
        <v>6913</v>
      </c>
    </row>
    <row r="99" spans="1:6">
      <c r="A99" s="690" t="s">
        <v>767</v>
      </c>
      <c r="B99" s="690">
        <v>300</v>
      </c>
      <c r="C99" s="690">
        <v>200</v>
      </c>
      <c r="D99" s="690" t="s">
        <v>757</v>
      </c>
      <c r="E99" s="690" t="s">
        <v>4</v>
      </c>
      <c r="F99" s="691">
        <v>6738</v>
      </c>
    </row>
    <row r="100" spans="1:6">
      <c r="A100" s="690" t="s">
        <v>768</v>
      </c>
      <c r="B100" s="690">
        <v>300</v>
      </c>
      <c r="C100" s="690">
        <v>250</v>
      </c>
      <c r="D100" s="690" t="s">
        <v>757</v>
      </c>
      <c r="E100" s="690" t="s">
        <v>4</v>
      </c>
      <c r="F100" s="691">
        <v>6347</v>
      </c>
    </row>
    <row r="101" spans="1:6">
      <c r="A101" s="690" t="s">
        <v>769</v>
      </c>
      <c r="B101" s="690">
        <v>350</v>
      </c>
      <c r="C101" s="690">
        <v>150</v>
      </c>
      <c r="D101" s="690" t="s">
        <v>757</v>
      </c>
      <c r="E101" s="690" t="s">
        <v>4</v>
      </c>
      <c r="F101" s="691">
        <v>9753</v>
      </c>
    </row>
    <row r="102" spans="1:6">
      <c r="A102" s="690" t="s">
        <v>770</v>
      </c>
      <c r="B102" s="690">
        <v>350</v>
      </c>
      <c r="C102" s="690">
        <v>200</v>
      </c>
      <c r="D102" s="690" t="s">
        <v>757</v>
      </c>
      <c r="E102" s="690" t="s">
        <v>4</v>
      </c>
      <c r="F102" s="691">
        <v>9075</v>
      </c>
    </row>
    <row r="103" spans="1:6">
      <c r="A103" s="690" t="s">
        <v>771</v>
      </c>
      <c r="B103" s="690">
        <v>350</v>
      </c>
      <c r="C103" s="690">
        <v>250</v>
      </c>
      <c r="D103" s="690" t="s">
        <v>757</v>
      </c>
      <c r="E103" s="690" t="s">
        <v>4</v>
      </c>
      <c r="F103" s="691">
        <v>8476</v>
      </c>
    </row>
    <row r="104" spans="1:6">
      <c r="A104" s="690" t="s">
        <v>772</v>
      </c>
      <c r="B104" s="690">
        <v>350</v>
      </c>
      <c r="C104" s="690">
        <v>300</v>
      </c>
      <c r="D104" s="690" t="s">
        <v>757</v>
      </c>
      <c r="E104" s="690" t="s">
        <v>4</v>
      </c>
      <c r="F104" s="691">
        <v>8023</v>
      </c>
    </row>
    <row r="105" spans="1:6">
      <c r="A105" s="690"/>
      <c r="B105" s="690"/>
      <c r="C105" s="690"/>
      <c r="D105" s="690"/>
      <c r="E105" s="690"/>
      <c r="F105" s="691"/>
    </row>
    <row r="106" spans="1:6" ht="33.75" customHeight="1">
      <c r="A106" s="690">
        <v>1.7</v>
      </c>
      <c r="B106" s="854" t="s">
        <v>773</v>
      </c>
      <c r="C106" s="854"/>
      <c r="D106" s="854"/>
      <c r="E106" s="854"/>
      <c r="F106" s="854"/>
    </row>
    <row r="107" spans="1:6">
      <c r="A107" s="690" t="s">
        <v>774</v>
      </c>
      <c r="B107" s="690" t="s">
        <v>775</v>
      </c>
      <c r="C107" s="690"/>
      <c r="D107" s="690"/>
      <c r="E107" s="690"/>
      <c r="F107" s="691"/>
    </row>
    <row r="108" spans="1:6">
      <c r="A108" s="690" t="s">
        <v>776</v>
      </c>
      <c r="B108" s="690" t="s">
        <v>775</v>
      </c>
      <c r="C108" s="690">
        <v>100</v>
      </c>
      <c r="D108" s="690" t="s">
        <v>757</v>
      </c>
      <c r="E108" s="690" t="s">
        <v>4</v>
      </c>
      <c r="F108" s="691">
        <v>1543</v>
      </c>
    </row>
    <row r="109" spans="1:6">
      <c r="A109" s="690" t="s">
        <v>777</v>
      </c>
      <c r="B109" s="690" t="s">
        <v>775</v>
      </c>
      <c r="C109" s="690">
        <v>150</v>
      </c>
      <c r="D109" s="690" t="s">
        <v>757</v>
      </c>
      <c r="E109" s="690" t="s">
        <v>4</v>
      </c>
      <c r="F109" s="691">
        <v>2499</v>
      </c>
    </row>
    <row r="110" spans="1:6">
      <c r="A110" s="690" t="s">
        <v>778</v>
      </c>
      <c r="B110" s="690" t="s">
        <v>775</v>
      </c>
      <c r="C110" s="690">
        <v>200</v>
      </c>
      <c r="D110" s="690" t="s">
        <v>757</v>
      </c>
      <c r="E110" s="690" t="s">
        <v>4</v>
      </c>
      <c r="F110" s="691">
        <v>3374</v>
      </c>
    </row>
    <row r="111" spans="1:6">
      <c r="A111" s="690" t="s">
        <v>779</v>
      </c>
      <c r="B111" s="690" t="s">
        <v>775</v>
      </c>
      <c r="C111" s="690">
        <v>250</v>
      </c>
      <c r="D111" s="690" t="s">
        <v>757</v>
      </c>
      <c r="E111" s="690" t="s">
        <v>4</v>
      </c>
      <c r="F111" s="691">
        <v>4978</v>
      </c>
    </row>
    <row r="112" spans="1:6">
      <c r="A112" s="690" t="s">
        <v>780</v>
      </c>
      <c r="B112" s="690" t="s">
        <v>775</v>
      </c>
      <c r="C112" s="690">
        <v>300</v>
      </c>
      <c r="D112" s="690" t="s">
        <v>757</v>
      </c>
      <c r="E112" s="690" t="s">
        <v>4</v>
      </c>
      <c r="F112" s="691">
        <v>6179</v>
      </c>
    </row>
    <row r="113" spans="1:6">
      <c r="A113" s="690" t="s">
        <v>781</v>
      </c>
      <c r="B113" s="690" t="s">
        <v>775</v>
      </c>
      <c r="C113" s="690">
        <v>350</v>
      </c>
      <c r="D113" s="690" t="s">
        <v>757</v>
      </c>
      <c r="E113" s="690" t="s">
        <v>4</v>
      </c>
      <c r="F113" s="691">
        <v>8882</v>
      </c>
    </row>
    <row r="114" spans="1:6">
      <c r="A114" s="690" t="s">
        <v>782</v>
      </c>
      <c r="B114" s="690" t="s">
        <v>775</v>
      </c>
      <c r="C114" s="690">
        <v>400</v>
      </c>
      <c r="D114" s="690" t="s">
        <v>757</v>
      </c>
      <c r="E114" s="690" t="s">
        <v>4</v>
      </c>
      <c r="F114" s="691">
        <v>10778</v>
      </c>
    </row>
    <row r="115" spans="1:6">
      <c r="A115" s="690"/>
      <c r="B115" s="690"/>
      <c r="C115" s="690"/>
      <c r="D115" s="690"/>
      <c r="E115" s="690"/>
      <c r="F115" s="691"/>
    </row>
    <row r="116" spans="1:6" ht="32.25" customHeight="1">
      <c r="A116" s="690">
        <v>1.8</v>
      </c>
      <c r="B116" s="854" t="s">
        <v>783</v>
      </c>
      <c r="C116" s="854"/>
      <c r="D116" s="854"/>
      <c r="E116" s="854"/>
      <c r="F116" s="854"/>
    </row>
    <row r="117" spans="1:6">
      <c r="A117" s="690" t="s">
        <v>784</v>
      </c>
      <c r="B117" s="690">
        <v>100</v>
      </c>
      <c r="C117" s="690" t="s">
        <v>757</v>
      </c>
      <c r="D117" s="690"/>
      <c r="E117" s="690" t="s">
        <v>4</v>
      </c>
      <c r="F117" s="691">
        <v>1231</v>
      </c>
    </row>
    <row r="118" spans="1:6">
      <c r="A118" s="690" t="s">
        <v>785</v>
      </c>
      <c r="B118" s="690">
        <v>150</v>
      </c>
      <c r="C118" s="690" t="s">
        <v>757</v>
      </c>
      <c r="D118" s="690"/>
      <c r="E118" s="690" t="s">
        <v>4</v>
      </c>
      <c r="F118" s="691">
        <v>1756</v>
      </c>
    </row>
    <row r="119" spans="1:6">
      <c r="A119" s="690" t="s">
        <v>786</v>
      </c>
      <c r="B119" s="690">
        <v>200</v>
      </c>
      <c r="C119" s="690" t="s">
        <v>757</v>
      </c>
      <c r="D119" s="690"/>
      <c r="E119" s="690" t="s">
        <v>4</v>
      </c>
      <c r="F119" s="691">
        <v>3171</v>
      </c>
    </row>
    <row r="120" spans="1:6">
      <c r="A120" s="690" t="s">
        <v>787</v>
      </c>
      <c r="B120" s="690">
        <v>250</v>
      </c>
      <c r="C120" s="690" t="s">
        <v>757</v>
      </c>
      <c r="D120" s="690"/>
      <c r="E120" s="690" t="s">
        <v>4</v>
      </c>
      <c r="F120" s="691">
        <v>5788</v>
      </c>
    </row>
    <row r="121" spans="1:6">
      <c r="A121" s="690" t="s">
        <v>788</v>
      </c>
      <c r="B121" s="690">
        <v>300</v>
      </c>
      <c r="C121" s="690" t="s">
        <v>757</v>
      </c>
      <c r="D121" s="690"/>
      <c r="E121" s="690" t="s">
        <v>4</v>
      </c>
      <c r="F121" s="691">
        <v>8449</v>
      </c>
    </row>
    <row r="122" spans="1:6">
      <c r="A122" s="690" t="s">
        <v>789</v>
      </c>
      <c r="B122" s="690">
        <v>350</v>
      </c>
      <c r="C122" s="690" t="s">
        <v>757</v>
      </c>
      <c r="D122" s="690"/>
      <c r="E122" s="690" t="s">
        <v>4</v>
      </c>
      <c r="F122" s="691">
        <v>7064</v>
      </c>
    </row>
    <row r="123" spans="1:6">
      <c r="A123" s="690" t="s">
        <v>790</v>
      </c>
      <c r="B123" s="690">
        <v>400</v>
      </c>
      <c r="C123" s="690" t="s">
        <v>757</v>
      </c>
      <c r="D123" s="690"/>
      <c r="E123" s="690" t="s">
        <v>4</v>
      </c>
      <c r="F123" s="691">
        <v>8498</v>
      </c>
    </row>
    <row r="124" spans="1:6">
      <c r="A124" s="690"/>
      <c r="B124" s="690"/>
      <c r="C124" s="690"/>
      <c r="D124" s="690"/>
      <c r="E124" s="690"/>
      <c r="F124" s="691"/>
    </row>
    <row r="125" spans="1:6">
      <c r="A125" s="690">
        <v>2</v>
      </c>
      <c r="B125" s="690" t="s">
        <v>791</v>
      </c>
      <c r="C125" s="690"/>
      <c r="D125" s="690"/>
      <c r="E125" s="690"/>
      <c r="F125" s="691"/>
    </row>
    <row r="126" spans="1:6">
      <c r="A126" s="690"/>
      <c r="B126" s="690"/>
      <c r="C126" s="690"/>
      <c r="D126" s="690"/>
      <c r="E126" s="690"/>
      <c r="F126" s="691"/>
    </row>
    <row r="127" spans="1:6" ht="51.75" customHeight="1">
      <c r="A127" s="690">
        <v>2.1</v>
      </c>
      <c r="B127" s="854" t="s">
        <v>792</v>
      </c>
      <c r="C127" s="854"/>
      <c r="D127" s="854"/>
      <c r="E127" s="854"/>
      <c r="F127" s="854"/>
    </row>
    <row r="128" spans="1:6">
      <c r="A128" s="690" t="s">
        <v>793</v>
      </c>
      <c r="B128" s="690" t="s">
        <v>794</v>
      </c>
      <c r="C128" s="690" t="s">
        <v>795</v>
      </c>
      <c r="D128" s="690" t="s">
        <v>604</v>
      </c>
      <c r="E128" s="690" t="s">
        <v>114</v>
      </c>
      <c r="F128" s="691">
        <v>26</v>
      </c>
    </row>
    <row r="129" spans="1:6">
      <c r="A129" s="690" t="s">
        <v>796</v>
      </c>
      <c r="B129" s="690" t="s">
        <v>797</v>
      </c>
      <c r="C129" s="690" t="s">
        <v>795</v>
      </c>
      <c r="D129" s="690" t="s">
        <v>737</v>
      </c>
      <c r="E129" s="690" t="s">
        <v>114</v>
      </c>
      <c r="F129" s="691">
        <v>48</v>
      </c>
    </row>
    <row r="130" spans="1:6">
      <c r="A130" s="690" t="s">
        <v>798</v>
      </c>
      <c r="B130" s="690" t="s">
        <v>657</v>
      </c>
      <c r="C130" s="690"/>
      <c r="D130" s="690"/>
      <c r="E130" s="690" t="s">
        <v>114</v>
      </c>
      <c r="F130" s="691">
        <v>62</v>
      </c>
    </row>
    <row r="131" spans="1:6">
      <c r="A131" s="690"/>
      <c r="B131" s="690"/>
      <c r="C131" s="690"/>
      <c r="D131" s="690"/>
      <c r="E131" s="690"/>
      <c r="F131" s="691"/>
    </row>
    <row r="132" spans="1:6" ht="52.5" customHeight="1">
      <c r="A132" s="690">
        <v>2.2000000000000002</v>
      </c>
      <c r="B132" s="854" t="s">
        <v>799</v>
      </c>
      <c r="C132" s="854"/>
      <c r="D132" s="854"/>
      <c r="E132" s="854"/>
      <c r="F132" s="854"/>
    </row>
    <row r="133" spans="1:6">
      <c r="A133" s="690" t="s">
        <v>800</v>
      </c>
      <c r="B133" s="690" t="s">
        <v>794</v>
      </c>
      <c r="C133" s="690" t="s">
        <v>801</v>
      </c>
      <c r="D133" s="690" t="s">
        <v>802</v>
      </c>
      <c r="E133" s="690" t="s">
        <v>114</v>
      </c>
      <c r="F133" s="691">
        <v>10</v>
      </c>
    </row>
    <row r="134" spans="1:6">
      <c r="A134" s="690" t="s">
        <v>803</v>
      </c>
      <c r="B134" s="690" t="s">
        <v>804</v>
      </c>
      <c r="C134" s="690" t="s">
        <v>801</v>
      </c>
      <c r="D134" s="690" t="s">
        <v>802</v>
      </c>
      <c r="E134" s="690" t="s">
        <v>114</v>
      </c>
      <c r="F134" s="691">
        <v>13</v>
      </c>
    </row>
    <row r="135" spans="1:6">
      <c r="A135" s="690" t="s">
        <v>805</v>
      </c>
      <c r="B135" s="690" t="s">
        <v>604</v>
      </c>
      <c r="C135" s="690" t="s">
        <v>801</v>
      </c>
      <c r="D135" s="690" t="s">
        <v>802</v>
      </c>
      <c r="E135" s="690" t="s">
        <v>114</v>
      </c>
      <c r="F135" s="691">
        <v>19</v>
      </c>
    </row>
    <row r="136" spans="1:6">
      <c r="A136" s="690" t="s">
        <v>806</v>
      </c>
      <c r="B136" s="690" t="s">
        <v>807</v>
      </c>
      <c r="C136" s="690" t="s">
        <v>801</v>
      </c>
      <c r="D136" s="690" t="s">
        <v>802</v>
      </c>
      <c r="E136" s="690" t="s">
        <v>114</v>
      </c>
      <c r="F136" s="691">
        <v>24</v>
      </c>
    </row>
    <row r="137" spans="1:6">
      <c r="A137" s="690" t="s">
        <v>808</v>
      </c>
      <c r="B137" s="690" t="s">
        <v>809</v>
      </c>
      <c r="C137" s="690" t="s">
        <v>801</v>
      </c>
      <c r="D137" s="690" t="s">
        <v>802</v>
      </c>
      <c r="E137" s="690" t="s">
        <v>114</v>
      </c>
      <c r="F137" s="691">
        <v>32</v>
      </c>
    </row>
    <row r="138" spans="1:6">
      <c r="A138" s="690" t="s">
        <v>810</v>
      </c>
      <c r="B138" s="690" t="s">
        <v>811</v>
      </c>
      <c r="C138" s="690" t="s">
        <v>801</v>
      </c>
      <c r="D138" s="690" t="s">
        <v>802</v>
      </c>
      <c r="E138" s="690" t="s">
        <v>114</v>
      </c>
      <c r="F138" s="691">
        <v>32</v>
      </c>
    </row>
    <row r="139" spans="1:6">
      <c r="A139" s="690" t="s">
        <v>812</v>
      </c>
      <c r="B139" s="690" t="s">
        <v>737</v>
      </c>
      <c r="C139" s="690" t="s">
        <v>801</v>
      </c>
      <c r="D139" s="690" t="s">
        <v>802</v>
      </c>
      <c r="E139" s="690" t="s">
        <v>114</v>
      </c>
      <c r="F139" s="691">
        <v>32</v>
      </c>
    </row>
    <row r="140" spans="1:6">
      <c r="A140" s="690" t="s">
        <v>813</v>
      </c>
      <c r="B140" s="690" t="s">
        <v>657</v>
      </c>
      <c r="C140" s="690" t="s">
        <v>801</v>
      </c>
      <c r="D140" s="690" t="s">
        <v>802</v>
      </c>
      <c r="E140" s="690" t="s">
        <v>114</v>
      </c>
      <c r="F140" s="691">
        <v>53</v>
      </c>
    </row>
    <row r="141" spans="1:6">
      <c r="A141" s="690"/>
      <c r="B141" s="690"/>
      <c r="C141" s="690"/>
      <c r="D141" s="690"/>
      <c r="E141" s="690"/>
      <c r="F141" s="691"/>
    </row>
    <row r="142" spans="1:6" ht="21" customHeight="1">
      <c r="A142" s="690">
        <v>2.2999999999999998</v>
      </c>
      <c r="B142" s="854" t="s">
        <v>814</v>
      </c>
      <c r="C142" s="854"/>
      <c r="D142" s="854"/>
      <c r="E142" s="854"/>
      <c r="F142" s="854"/>
    </row>
    <row r="143" spans="1:6">
      <c r="A143" s="690" t="s">
        <v>815</v>
      </c>
      <c r="B143" s="690" t="s">
        <v>657</v>
      </c>
      <c r="C143" s="690" t="s">
        <v>816</v>
      </c>
      <c r="D143" s="690" t="s">
        <v>817</v>
      </c>
      <c r="E143" s="690" t="s">
        <v>4</v>
      </c>
      <c r="F143" s="691">
        <v>75</v>
      </c>
    </row>
    <row r="144" spans="1:6">
      <c r="A144" s="690" t="s">
        <v>818</v>
      </c>
      <c r="B144" s="690" t="s">
        <v>819</v>
      </c>
      <c r="C144" s="690" t="s">
        <v>816</v>
      </c>
      <c r="D144" s="690" t="s">
        <v>817</v>
      </c>
      <c r="E144" s="690" t="s">
        <v>4</v>
      </c>
      <c r="F144" s="691">
        <v>79</v>
      </c>
    </row>
    <row r="145" spans="1:6">
      <c r="A145" s="690" t="s">
        <v>820</v>
      </c>
      <c r="B145" s="690" t="s">
        <v>667</v>
      </c>
      <c r="C145" s="690" t="s">
        <v>816</v>
      </c>
      <c r="D145" s="690" t="s">
        <v>817</v>
      </c>
      <c r="E145" s="690" t="s">
        <v>4</v>
      </c>
      <c r="F145" s="691">
        <v>83</v>
      </c>
    </row>
    <row r="146" spans="1:6">
      <c r="A146" s="690" t="s">
        <v>821</v>
      </c>
      <c r="B146" s="690" t="s">
        <v>822</v>
      </c>
      <c r="C146" s="690" t="s">
        <v>816</v>
      </c>
      <c r="D146" s="690" t="s">
        <v>817</v>
      </c>
      <c r="E146" s="690" t="s">
        <v>4</v>
      </c>
      <c r="F146" s="691">
        <v>92</v>
      </c>
    </row>
    <row r="147" spans="1:6">
      <c r="A147" s="690" t="s">
        <v>823</v>
      </c>
      <c r="B147" s="690" t="s">
        <v>672</v>
      </c>
      <c r="C147" s="690" t="s">
        <v>816</v>
      </c>
      <c r="D147" s="690" t="s">
        <v>817</v>
      </c>
      <c r="E147" s="690" t="s">
        <v>4</v>
      </c>
      <c r="F147" s="691">
        <v>117</v>
      </c>
    </row>
    <row r="148" spans="1:6">
      <c r="A148" s="690" t="s">
        <v>824</v>
      </c>
      <c r="B148" s="690" t="s">
        <v>825</v>
      </c>
      <c r="C148" s="690" t="s">
        <v>816</v>
      </c>
      <c r="D148" s="690" t="s">
        <v>817</v>
      </c>
      <c r="E148" s="690" t="s">
        <v>4</v>
      </c>
      <c r="F148" s="691">
        <v>125</v>
      </c>
    </row>
    <row r="149" spans="1:6">
      <c r="A149" s="690" t="s">
        <v>826</v>
      </c>
      <c r="B149" s="690" t="s">
        <v>677</v>
      </c>
      <c r="C149" s="690" t="s">
        <v>816</v>
      </c>
      <c r="D149" s="690" t="s">
        <v>817</v>
      </c>
      <c r="E149" s="690" t="s">
        <v>4</v>
      </c>
      <c r="F149" s="691">
        <v>167</v>
      </c>
    </row>
    <row r="150" spans="1:6">
      <c r="A150" s="690" t="s">
        <v>827</v>
      </c>
      <c r="B150" s="690" t="s">
        <v>682</v>
      </c>
      <c r="C150" s="690" t="s">
        <v>816</v>
      </c>
      <c r="D150" s="690" t="s">
        <v>817</v>
      </c>
      <c r="E150" s="690" t="s">
        <v>4</v>
      </c>
      <c r="F150" s="691">
        <v>208</v>
      </c>
    </row>
    <row r="151" spans="1:6">
      <c r="A151" s="690" t="s">
        <v>828</v>
      </c>
      <c r="B151" s="690" t="s">
        <v>829</v>
      </c>
      <c r="C151" s="690" t="s">
        <v>816</v>
      </c>
      <c r="D151" s="690" t="s">
        <v>817</v>
      </c>
      <c r="E151" s="690" t="s">
        <v>4</v>
      </c>
      <c r="F151" s="691">
        <v>229</v>
      </c>
    </row>
    <row r="152" spans="1:6">
      <c r="A152" s="690" t="s">
        <v>830</v>
      </c>
      <c r="B152" s="690" t="s">
        <v>692</v>
      </c>
      <c r="C152" s="690" t="s">
        <v>816</v>
      </c>
      <c r="D152" s="690" t="s">
        <v>817</v>
      </c>
      <c r="E152" s="690" t="s">
        <v>4</v>
      </c>
      <c r="F152" s="691">
        <v>250</v>
      </c>
    </row>
    <row r="153" spans="1:6">
      <c r="A153" s="690"/>
      <c r="B153" s="690"/>
      <c r="C153" s="690"/>
      <c r="D153" s="690"/>
      <c r="E153" s="690"/>
      <c r="F153" s="691"/>
    </row>
    <row r="154" spans="1:6" ht="36" customHeight="1">
      <c r="A154" s="690">
        <v>2.4</v>
      </c>
      <c r="B154" s="854" t="s">
        <v>831</v>
      </c>
      <c r="C154" s="854"/>
      <c r="D154" s="854"/>
      <c r="E154" s="854"/>
      <c r="F154" s="854"/>
    </row>
    <row r="155" spans="1:6">
      <c r="A155" s="690" t="s">
        <v>832</v>
      </c>
      <c r="B155" s="690">
        <v>80</v>
      </c>
      <c r="C155" s="690" t="s">
        <v>757</v>
      </c>
      <c r="D155" s="690" t="s">
        <v>801</v>
      </c>
      <c r="E155" s="690"/>
      <c r="F155" s="691">
        <v>97</v>
      </c>
    </row>
    <row r="156" spans="1:6">
      <c r="A156" s="690" t="s">
        <v>833</v>
      </c>
      <c r="B156" s="690">
        <v>100</v>
      </c>
      <c r="C156" s="690" t="s">
        <v>757</v>
      </c>
      <c r="D156" s="690" t="s">
        <v>801</v>
      </c>
      <c r="E156" s="690"/>
      <c r="F156" s="691">
        <v>137</v>
      </c>
    </row>
    <row r="157" spans="1:6">
      <c r="A157" s="690" t="s">
        <v>834</v>
      </c>
      <c r="B157" s="690">
        <v>150</v>
      </c>
      <c r="C157" s="690" t="s">
        <v>757</v>
      </c>
      <c r="D157" s="690" t="s">
        <v>801</v>
      </c>
      <c r="E157" s="690"/>
      <c r="F157" s="691">
        <v>169</v>
      </c>
    </row>
    <row r="158" spans="1:6">
      <c r="A158" s="690" t="s">
        <v>835</v>
      </c>
      <c r="B158" s="690">
        <v>200</v>
      </c>
      <c r="C158" s="690" t="s">
        <v>757</v>
      </c>
      <c r="D158" s="690" t="s">
        <v>801</v>
      </c>
      <c r="E158" s="690"/>
      <c r="F158" s="691">
        <v>228</v>
      </c>
    </row>
    <row r="159" spans="1:6">
      <c r="A159" s="690" t="s">
        <v>836</v>
      </c>
      <c r="B159" s="690">
        <v>225</v>
      </c>
      <c r="C159" s="690" t="s">
        <v>757</v>
      </c>
      <c r="D159" s="690" t="s">
        <v>801</v>
      </c>
      <c r="E159" s="690"/>
      <c r="F159" s="691">
        <v>255</v>
      </c>
    </row>
    <row r="160" spans="1:6">
      <c r="A160" s="690" t="s">
        <v>837</v>
      </c>
      <c r="B160" s="690">
        <v>250</v>
      </c>
      <c r="C160" s="690" t="s">
        <v>757</v>
      </c>
      <c r="D160" s="690" t="s">
        <v>801</v>
      </c>
      <c r="E160" s="690"/>
      <c r="F160" s="691">
        <v>266</v>
      </c>
    </row>
    <row r="161" spans="1:6">
      <c r="A161" s="690" t="s">
        <v>838</v>
      </c>
      <c r="B161" s="690">
        <v>300</v>
      </c>
      <c r="C161" s="690" t="s">
        <v>757</v>
      </c>
      <c r="D161" s="690" t="s">
        <v>801</v>
      </c>
      <c r="E161" s="690"/>
      <c r="F161" s="691">
        <v>319</v>
      </c>
    </row>
    <row r="162" spans="1:6">
      <c r="A162" s="690" t="s">
        <v>839</v>
      </c>
      <c r="B162" s="690">
        <v>350</v>
      </c>
      <c r="C162" s="690" t="s">
        <v>757</v>
      </c>
      <c r="D162" s="690" t="s">
        <v>801</v>
      </c>
      <c r="E162" s="690"/>
      <c r="F162" s="691">
        <v>424</v>
      </c>
    </row>
    <row r="163" spans="1:6">
      <c r="A163" s="690" t="s">
        <v>840</v>
      </c>
      <c r="B163" s="690">
        <v>375</v>
      </c>
      <c r="C163" s="690" t="s">
        <v>757</v>
      </c>
      <c r="D163" s="690" t="s">
        <v>801</v>
      </c>
      <c r="E163" s="690"/>
      <c r="F163" s="691">
        <v>458</v>
      </c>
    </row>
    <row r="164" spans="1:6">
      <c r="A164" s="690" t="s">
        <v>841</v>
      </c>
      <c r="B164" s="690">
        <v>400</v>
      </c>
      <c r="C164" s="690" t="s">
        <v>757</v>
      </c>
      <c r="D164" s="690" t="s">
        <v>801</v>
      </c>
      <c r="E164" s="690"/>
      <c r="F164" s="691">
        <v>526</v>
      </c>
    </row>
    <row r="165" spans="1:6">
      <c r="A165" s="690"/>
      <c r="B165" s="690"/>
      <c r="C165" s="690"/>
      <c r="D165" s="690"/>
      <c r="E165" s="690"/>
      <c r="F165" s="690"/>
    </row>
    <row r="166" spans="1:6" ht="36" customHeight="1">
      <c r="A166" s="690">
        <v>2.5</v>
      </c>
      <c r="B166" s="854" t="s">
        <v>842</v>
      </c>
      <c r="C166" s="854"/>
      <c r="D166" s="854"/>
      <c r="E166" s="854"/>
      <c r="F166" s="854"/>
    </row>
    <row r="167" spans="1:6">
      <c r="A167" s="690" t="s">
        <v>843</v>
      </c>
      <c r="B167" s="690" t="s">
        <v>809</v>
      </c>
      <c r="C167" s="690" t="s">
        <v>801</v>
      </c>
      <c r="D167" s="690"/>
      <c r="E167" s="690" t="s">
        <v>4</v>
      </c>
      <c r="F167" s="691">
        <v>148</v>
      </c>
    </row>
    <row r="168" spans="1:6">
      <c r="A168" s="690" t="s">
        <v>844</v>
      </c>
      <c r="B168" s="690" t="s">
        <v>737</v>
      </c>
      <c r="C168" s="690" t="s">
        <v>801</v>
      </c>
      <c r="D168" s="690"/>
      <c r="E168" s="690" t="s">
        <v>4</v>
      </c>
      <c r="F168" s="691">
        <v>250</v>
      </c>
    </row>
    <row r="169" spans="1:6">
      <c r="A169" s="690" t="s">
        <v>845</v>
      </c>
      <c r="B169" s="690" t="s">
        <v>657</v>
      </c>
      <c r="C169" s="690" t="s">
        <v>801</v>
      </c>
      <c r="D169" s="690"/>
      <c r="E169" s="690" t="s">
        <v>4</v>
      </c>
      <c r="F169" s="691">
        <v>265</v>
      </c>
    </row>
    <row r="170" spans="1:6">
      <c r="A170" s="690" t="s">
        <v>846</v>
      </c>
      <c r="B170" s="690" t="s">
        <v>819</v>
      </c>
      <c r="C170" s="690" t="s">
        <v>801</v>
      </c>
      <c r="D170" s="690"/>
      <c r="E170" s="690" t="s">
        <v>4</v>
      </c>
      <c r="F170" s="691">
        <v>267</v>
      </c>
    </row>
    <row r="171" spans="1:6">
      <c r="A171" s="690" t="s">
        <v>847</v>
      </c>
      <c r="B171" s="690" t="s">
        <v>667</v>
      </c>
      <c r="C171" s="690" t="s">
        <v>801</v>
      </c>
      <c r="D171" s="690"/>
      <c r="E171" s="690" t="s">
        <v>4</v>
      </c>
      <c r="F171" s="691">
        <v>339</v>
      </c>
    </row>
    <row r="172" spans="1:6">
      <c r="A172" s="690" t="s">
        <v>848</v>
      </c>
      <c r="B172" s="690" t="s">
        <v>822</v>
      </c>
      <c r="C172" s="690" t="s">
        <v>801</v>
      </c>
      <c r="D172" s="690"/>
      <c r="E172" s="690" t="s">
        <v>4</v>
      </c>
      <c r="F172" s="691">
        <v>353</v>
      </c>
    </row>
    <row r="173" spans="1:6">
      <c r="A173" s="690" t="s">
        <v>849</v>
      </c>
      <c r="B173" s="690" t="s">
        <v>672</v>
      </c>
      <c r="C173" s="690" t="s">
        <v>801</v>
      </c>
      <c r="D173" s="690"/>
      <c r="E173" s="690" t="s">
        <v>4</v>
      </c>
      <c r="F173" s="691">
        <v>473</v>
      </c>
    </row>
    <row r="174" spans="1:6">
      <c r="A174" s="690" t="s">
        <v>850</v>
      </c>
      <c r="B174" s="690" t="s">
        <v>825</v>
      </c>
      <c r="C174" s="690" t="s">
        <v>801</v>
      </c>
      <c r="D174" s="690"/>
      <c r="E174" s="690" t="s">
        <v>4</v>
      </c>
      <c r="F174" s="691">
        <v>491</v>
      </c>
    </row>
    <row r="175" spans="1:6">
      <c r="A175" s="690" t="s">
        <v>851</v>
      </c>
      <c r="B175" s="690" t="s">
        <v>677</v>
      </c>
      <c r="C175" s="690" t="s">
        <v>801</v>
      </c>
      <c r="D175" s="690"/>
      <c r="E175" s="690" t="s">
        <v>4</v>
      </c>
      <c r="F175" s="691">
        <v>691</v>
      </c>
    </row>
    <row r="176" spans="1:6">
      <c r="A176" s="690" t="s">
        <v>852</v>
      </c>
      <c r="B176" s="690" t="s">
        <v>682</v>
      </c>
      <c r="C176" s="690" t="s">
        <v>801</v>
      </c>
      <c r="D176" s="690"/>
      <c r="E176" s="690" t="s">
        <v>4</v>
      </c>
      <c r="F176" s="691">
        <v>819</v>
      </c>
    </row>
    <row r="177" spans="1:6">
      <c r="A177" s="690" t="s">
        <v>853</v>
      </c>
      <c r="B177" s="690" t="s">
        <v>829</v>
      </c>
      <c r="C177" s="690" t="s">
        <v>801</v>
      </c>
      <c r="D177" s="690"/>
      <c r="E177" s="690" t="s">
        <v>4</v>
      </c>
      <c r="F177" s="691">
        <v>828</v>
      </c>
    </row>
    <row r="178" spans="1:6">
      <c r="A178" s="690" t="s">
        <v>854</v>
      </c>
      <c r="B178" s="690" t="s">
        <v>692</v>
      </c>
      <c r="C178" s="690" t="s">
        <v>801</v>
      </c>
      <c r="D178" s="690"/>
      <c r="E178" s="690" t="s">
        <v>4</v>
      </c>
      <c r="F178" s="691">
        <v>1166</v>
      </c>
    </row>
    <row r="179" spans="1:6">
      <c r="A179" s="690"/>
      <c r="B179" s="690"/>
      <c r="C179" s="690"/>
      <c r="D179" s="690"/>
      <c r="E179" s="690"/>
      <c r="F179" s="691"/>
    </row>
    <row r="180" spans="1:6" ht="32.25" customHeight="1">
      <c r="A180" s="690">
        <v>2.6</v>
      </c>
      <c r="B180" s="854" t="s">
        <v>855</v>
      </c>
      <c r="C180" s="854"/>
      <c r="D180" s="854"/>
      <c r="E180" s="854"/>
      <c r="F180" s="854"/>
    </row>
    <row r="181" spans="1:6">
      <c r="A181" s="690" t="s">
        <v>856</v>
      </c>
      <c r="B181" s="690" t="s">
        <v>737</v>
      </c>
      <c r="C181" s="690" t="s">
        <v>801</v>
      </c>
      <c r="D181" s="690"/>
      <c r="E181" s="690" t="s">
        <v>114</v>
      </c>
      <c r="F181" s="691">
        <v>67</v>
      </c>
    </row>
    <row r="182" spans="1:6">
      <c r="A182" s="690" t="s">
        <v>857</v>
      </c>
      <c r="B182" s="690" t="s">
        <v>657</v>
      </c>
      <c r="C182" s="690" t="s">
        <v>801</v>
      </c>
      <c r="D182" s="690"/>
      <c r="E182" s="690" t="s">
        <v>114</v>
      </c>
      <c r="F182" s="691">
        <v>81</v>
      </c>
    </row>
    <row r="183" spans="1:6">
      <c r="A183" s="690" t="s">
        <v>858</v>
      </c>
      <c r="B183" s="690" t="s">
        <v>667</v>
      </c>
      <c r="C183" s="690" t="s">
        <v>801</v>
      </c>
      <c r="D183" s="690"/>
      <c r="E183" s="690" t="s">
        <v>114</v>
      </c>
      <c r="F183" s="691">
        <v>98</v>
      </c>
    </row>
    <row r="184" spans="1:6">
      <c r="A184" s="690" t="s">
        <v>859</v>
      </c>
      <c r="B184" s="690" t="s">
        <v>672</v>
      </c>
      <c r="C184" s="690" t="s">
        <v>801</v>
      </c>
      <c r="D184" s="690"/>
      <c r="E184" s="690" t="s">
        <v>114</v>
      </c>
      <c r="F184" s="691">
        <v>109</v>
      </c>
    </row>
    <row r="185" spans="1:6">
      <c r="A185" s="690" t="s">
        <v>860</v>
      </c>
      <c r="B185" s="690" t="s">
        <v>677</v>
      </c>
      <c r="C185" s="690" t="s">
        <v>801</v>
      </c>
      <c r="D185" s="690"/>
      <c r="E185" s="690" t="s">
        <v>114</v>
      </c>
      <c r="F185" s="691">
        <v>126</v>
      </c>
    </row>
    <row r="186" spans="1:6">
      <c r="A186" s="690" t="s">
        <v>861</v>
      </c>
      <c r="B186" s="690" t="s">
        <v>682</v>
      </c>
      <c r="C186" s="690" t="s">
        <v>801</v>
      </c>
      <c r="D186" s="690"/>
      <c r="E186" s="690" t="s">
        <v>114</v>
      </c>
      <c r="F186" s="691">
        <v>155</v>
      </c>
    </row>
    <row r="187" spans="1:6">
      <c r="A187" s="690" t="s">
        <v>862</v>
      </c>
      <c r="B187" s="690" t="s">
        <v>687</v>
      </c>
      <c r="C187" s="690" t="s">
        <v>801</v>
      </c>
      <c r="D187" s="690"/>
      <c r="E187" s="690" t="s">
        <v>114</v>
      </c>
      <c r="F187" s="691">
        <v>178</v>
      </c>
    </row>
    <row r="188" spans="1:6">
      <c r="A188" s="690" t="s">
        <v>863</v>
      </c>
      <c r="B188" s="690" t="s">
        <v>692</v>
      </c>
      <c r="C188" s="690" t="s">
        <v>801</v>
      </c>
      <c r="D188" s="690"/>
      <c r="E188" s="690" t="s">
        <v>114</v>
      </c>
      <c r="F188" s="691">
        <v>202</v>
      </c>
    </row>
    <row r="189" spans="1:6">
      <c r="A189" s="690"/>
      <c r="B189" s="690"/>
      <c r="C189" s="690"/>
      <c r="D189" s="690"/>
      <c r="E189" s="690"/>
      <c r="F189" s="691"/>
    </row>
    <row r="190" spans="1:6" ht="18" customHeight="1">
      <c r="A190" s="690">
        <v>2.7</v>
      </c>
      <c r="B190" s="854" t="s">
        <v>864</v>
      </c>
      <c r="C190" s="854"/>
      <c r="D190" s="854"/>
      <c r="E190" s="854"/>
      <c r="F190" s="854"/>
    </row>
    <row r="191" spans="1:6">
      <c r="A191" s="690" t="s">
        <v>865</v>
      </c>
      <c r="B191" s="690" t="s">
        <v>866</v>
      </c>
      <c r="C191" s="690"/>
      <c r="D191" s="690"/>
      <c r="E191" s="690" t="s">
        <v>867</v>
      </c>
      <c r="F191" s="691">
        <v>150</v>
      </c>
    </row>
    <row r="192" spans="1:6">
      <c r="A192" s="690" t="s">
        <v>868</v>
      </c>
      <c r="B192" s="690" t="s">
        <v>869</v>
      </c>
      <c r="C192" s="690"/>
      <c r="D192" s="690"/>
      <c r="E192" s="690" t="s">
        <v>867</v>
      </c>
      <c r="F192" s="691">
        <v>26</v>
      </c>
    </row>
    <row r="193" spans="1:6">
      <c r="A193" s="690" t="s">
        <v>870</v>
      </c>
      <c r="B193" s="690" t="s">
        <v>871</v>
      </c>
      <c r="C193" s="690"/>
      <c r="D193" s="690"/>
      <c r="E193" s="690" t="s">
        <v>867</v>
      </c>
      <c r="F193" s="691">
        <v>16</v>
      </c>
    </row>
    <row r="194" spans="1:6">
      <c r="A194" s="690"/>
      <c r="B194" s="690"/>
      <c r="C194" s="690"/>
      <c r="D194" s="690"/>
      <c r="E194" s="690"/>
      <c r="F194" s="690"/>
    </row>
    <row r="195" spans="1:6" ht="52.5" customHeight="1">
      <c r="A195" s="690">
        <v>2.8</v>
      </c>
      <c r="B195" s="854" t="s">
        <v>872</v>
      </c>
      <c r="C195" s="854"/>
      <c r="D195" s="854"/>
      <c r="E195" s="854"/>
      <c r="F195" s="854"/>
    </row>
    <row r="196" spans="1:6">
      <c r="A196" s="690" t="s">
        <v>873</v>
      </c>
      <c r="B196" s="690" t="s">
        <v>874</v>
      </c>
      <c r="C196" s="690"/>
      <c r="D196" s="690" t="s">
        <v>801</v>
      </c>
      <c r="E196" s="690" t="s">
        <v>4</v>
      </c>
      <c r="F196" s="691">
        <v>46</v>
      </c>
    </row>
    <row r="197" spans="1:6">
      <c r="A197" s="690" t="s">
        <v>875</v>
      </c>
      <c r="B197" s="690" t="s">
        <v>876</v>
      </c>
      <c r="C197" s="690"/>
      <c r="D197" s="690" t="s">
        <v>801</v>
      </c>
      <c r="E197" s="690" t="s">
        <v>4</v>
      </c>
      <c r="F197" s="691">
        <v>76</v>
      </c>
    </row>
    <row r="198" spans="1:6">
      <c r="A198" s="690"/>
      <c r="B198" s="690"/>
      <c r="C198" s="690"/>
      <c r="D198" s="690"/>
      <c r="E198" s="690"/>
      <c r="F198" s="691"/>
    </row>
    <row r="199" spans="1:6" ht="228" customHeight="1">
      <c r="A199" s="690">
        <v>2.9</v>
      </c>
      <c r="B199" s="854" t="s">
        <v>877</v>
      </c>
      <c r="C199" s="854"/>
      <c r="D199" s="854"/>
      <c r="E199" s="854"/>
      <c r="F199" s="854"/>
    </row>
    <row r="200" spans="1:6">
      <c r="A200" s="690" t="s">
        <v>878</v>
      </c>
      <c r="B200" s="690" t="s">
        <v>879</v>
      </c>
      <c r="C200" s="690"/>
      <c r="D200" s="690"/>
      <c r="E200" s="690" t="s">
        <v>4</v>
      </c>
      <c r="F200" s="691">
        <v>5535</v>
      </c>
    </row>
    <row r="201" spans="1:6">
      <c r="A201" s="690" t="s">
        <v>880</v>
      </c>
      <c r="B201" s="690" t="s">
        <v>881</v>
      </c>
      <c r="C201" s="690"/>
      <c r="D201" s="690"/>
      <c r="E201" s="690" t="s">
        <v>4</v>
      </c>
      <c r="F201" s="691">
        <v>10393</v>
      </c>
    </row>
    <row r="202" spans="1:6">
      <c r="A202" s="690" t="s">
        <v>882</v>
      </c>
      <c r="B202" s="690" t="s">
        <v>883</v>
      </c>
      <c r="C202" s="690"/>
      <c r="D202" s="690"/>
      <c r="E202" s="690" t="s">
        <v>4</v>
      </c>
      <c r="F202" s="691">
        <v>10884</v>
      </c>
    </row>
    <row r="203" spans="1:6">
      <c r="A203" s="690" t="s">
        <v>884</v>
      </c>
      <c r="B203" s="690" t="s">
        <v>885</v>
      </c>
      <c r="C203" s="690"/>
      <c r="D203" s="690"/>
      <c r="E203" s="690" t="s">
        <v>4</v>
      </c>
      <c r="F203" s="691">
        <v>17490</v>
      </c>
    </row>
    <row r="204" spans="1:6">
      <c r="A204" s="690" t="s">
        <v>886</v>
      </c>
      <c r="B204" s="690" t="s">
        <v>887</v>
      </c>
      <c r="C204" s="690"/>
      <c r="D204" s="690"/>
      <c r="E204" s="690" t="s">
        <v>4</v>
      </c>
      <c r="F204" s="691">
        <v>28709</v>
      </c>
    </row>
    <row r="205" spans="1:6">
      <c r="A205" s="690" t="s">
        <v>888</v>
      </c>
      <c r="B205" s="690" t="s">
        <v>889</v>
      </c>
      <c r="C205" s="690"/>
      <c r="D205" s="690"/>
      <c r="E205" s="690" t="s">
        <v>4</v>
      </c>
      <c r="F205" s="691">
        <v>46491</v>
      </c>
    </row>
    <row r="206" spans="1:6">
      <c r="A206" s="690" t="s">
        <v>890</v>
      </c>
      <c r="B206" s="690" t="s">
        <v>891</v>
      </c>
      <c r="C206" s="690"/>
      <c r="D206" s="690"/>
      <c r="E206" s="690" t="s">
        <v>4</v>
      </c>
      <c r="F206" s="691">
        <v>60325</v>
      </c>
    </row>
    <row r="207" spans="1:6">
      <c r="A207" s="690" t="s">
        <v>892</v>
      </c>
      <c r="B207" s="690" t="s">
        <v>893</v>
      </c>
      <c r="C207" s="690"/>
      <c r="D207" s="690"/>
      <c r="E207" s="690" t="s">
        <v>4</v>
      </c>
      <c r="F207" s="691">
        <v>93233</v>
      </c>
    </row>
    <row r="208" spans="1:6">
      <c r="A208" s="690" t="s">
        <v>894</v>
      </c>
      <c r="B208" s="690" t="s">
        <v>895</v>
      </c>
      <c r="C208" s="690"/>
      <c r="D208" s="690"/>
      <c r="E208" s="690" t="s">
        <v>4</v>
      </c>
      <c r="F208" s="691">
        <v>125367</v>
      </c>
    </row>
    <row r="209" spans="1:6">
      <c r="A209" s="690"/>
      <c r="B209" s="690"/>
      <c r="C209" s="690"/>
      <c r="D209" s="690"/>
      <c r="E209" s="690"/>
      <c r="F209" s="690"/>
    </row>
    <row r="210" spans="1:6" ht="156" customHeight="1">
      <c r="A210" s="693">
        <v>2.1</v>
      </c>
      <c r="B210" s="854" t="s">
        <v>896</v>
      </c>
      <c r="C210" s="854"/>
      <c r="D210" s="854"/>
      <c r="E210" s="854"/>
      <c r="F210" s="854"/>
    </row>
    <row r="211" spans="1:6">
      <c r="A211" s="694" t="s">
        <v>897</v>
      </c>
      <c r="B211" s="690" t="s">
        <v>883</v>
      </c>
      <c r="C211" s="690"/>
      <c r="D211" s="690"/>
      <c r="E211" s="690" t="s">
        <v>4</v>
      </c>
      <c r="F211" s="691">
        <v>5849</v>
      </c>
    </row>
    <row r="212" spans="1:6">
      <c r="A212" s="694" t="s">
        <v>898</v>
      </c>
      <c r="B212" s="690" t="s">
        <v>885</v>
      </c>
      <c r="C212" s="690"/>
      <c r="D212" s="690"/>
      <c r="E212" s="690" t="s">
        <v>4</v>
      </c>
      <c r="F212" s="691">
        <v>12553</v>
      </c>
    </row>
    <row r="213" spans="1:6">
      <c r="A213" s="694" t="s">
        <v>899</v>
      </c>
      <c r="B213" s="690" t="s">
        <v>887</v>
      </c>
      <c r="C213" s="690"/>
      <c r="D213" s="690"/>
      <c r="E213" s="690" t="s">
        <v>4</v>
      </c>
      <c r="F213" s="691">
        <v>13971</v>
      </c>
    </row>
    <row r="214" spans="1:6">
      <c r="A214" s="694" t="s">
        <v>900</v>
      </c>
      <c r="B214" s="690" t="s">
        <v>889</v>
      </c>
      <c r="C214" s="690"/>
      <c r="D214" s="690"/>
      <c r="E214" s="690" t="s">
        <v>4</v>
      </c>
      <c r="F214" s="691">
        <v>15374</v>
      </c>
    </row>
    <row r="215" spans="1:6">
      <c r="A215" s="694" t="s">
        <v>901</v>
      </c>
      <c r="B215" s="690" t="s">
        <v>891</v>
      </c>
      <c r="C215" s="690"/>
      <c r="D215" s="690"/>
      <c r="E215" s="690" t="s">
        <v>4</v>
      </c>
      <c r="F215" s="691">
        <v>17346</v>
      </c>
    </row>
    <row r="216" spans="1:6">
      <c r="A216" s="694" t="s">
        <v>902</v>
      </c>
      <c r="B216" s="690" t="s">
        <v>893</v>
      </c>
      <c r="C216" s="690"/>
      <c r="D216" s="690"/>
      <c r="E216" s="690" t="s">
        <v>4</v>
      </c>
      <c r="F216" s="691">
        <v>23477</v>
      </c>
    </row>
    <row r="217" spans="1:6">
      <c r="A217" s="694" t="s">
        <v>903</v>
      </c>
      <c r="B217" s="690" t="s">
        <v>895</v>
      </c>
      <c r="C217" s="690"/>
      <c r="D217" s="690"/>
      <c r="E217" s="690" t="s">
        <v>4</v>
      </c>
      <c r="F217" s="691">
        <v>33092</v>
      </c>
    </row>
    <row r="218" spans="1:6">
      <c r="A218" s="690"/>
      <c r="B218" s="690"/>
      <c r="C218" s="690"/>
      <c r="D218" s="690"/>
      <c r="E218" s="690"/>
      <c r="F218" s="690"/>
    </row>
    <row r="219" spans="1:6" ht="234.75" customHeight="1">
      <c r="A219" s="694">
        <v>2.11</v>
      </c>
      <c r="B219" s="854" t="s">
        <v>904</v>
      </c>
      <c r="C219" s="854"/>
      <c r="D219" s="854"/>
      <c r="E219" s="854"/>
      <c r="F219" s="854"/>
    </row>
    <row r="220" spans="1:6">
      <c r="A220" s="690" t="s">
        <v>905</v>
      </c>
      <c r="B220" s="690" t="s">
        <v>906</v>
      </c>
      <c r="C220" s="690"/>
      <c r="D220" s="690"/>
      <c r="E220" s="690" t="s">
        <v>4</v>
      </c>
      <c r="F220" s="691">
        <v>184739</v>
      </c>
    </row>
    <row r="221" spans="1:6">
      <c r="A221" s="690" t="s">
        <v>907</v>
      </c>
      <c r="B221" s="690" t="s">
        <v>908</v>
      </c>
      <c r="C221" s="690"/>
      <c r="D221" s="690"/>
      <c r="E221" s="690" t="s">
        <v>4</v>
      </c>
      <c r="F221" s="691">
        <v>239773</v>
      </c>
    </row>
    <row r="222" spans="1:6">
      <c r="A222" s="690" t="s">
        <v>909</v>
      </c>
      <c r="B222" s="690" t="s">
        <v>910</v>
      </c>
      <c r="C222" s="690"/>
      <c r="D222" s="690"/>
      <c r="E222" s="690" t="s">
        <v>4</v>
      </c>
      <c r="F222" s="691">
        <v>265385</v>
      </c>
    </row>
    <row r="223" spans="1:6">
      <c r="A223" s="690" t="s">
        <v>911</v>
      </c>
      <c r="B223" s="690" t="s">
        <v>912</v>
      </c>
      <c r="C223" s="690"/>
      <c r="D223" s="690"/>
      <c r="E223" s="690" t="s">
        <v>4</v>
      </c>
      <c r="F223" s="691">
        <v>313821</v>
      </c>
    </row>
    <row r="224" spans="1:6">
      <c r="A224" s="690" t="s">
        <v>913</v>
      </c>
      <c r="B224" s="690" t="s">
        <v>914</v>
      </c>
      <c r="C224" s="690"/>
      <c r="D224" s="690"/>
      <c r="E224" s="690" t="s">
        <v>4</v>
      </c>
      <c r="F224" s="691">
        <v>407895</v>
      </c>
    </row>
    <row r="225" spans="1:6">
      <c r="A225" s="690"/>
      <c r="B225" s="690"/>
      <c r="C225" s="690"/>
      <c r="D225" s="690"/>
      <c r="E225" s="690"/>
      <c r="F225" s="690"/>
    </row>
    <row r="226" spans="1:6" ht="115.5" customHeight="1">
      <c r="A226" s="694">
        <v>2.12</v>
      </c>
      <c r="B226" s="854" t="s">
        <v>915</v>
      </c>
      <c r="C226" s="854"/>
      <c r="D226" s="854"/>
      <c r="E226" s="854"/>
      <c r="F226" s="854"/>
    </row>
    <row r="227" spans="1:6">
      <c r="A227" s="690" t="s">
        <v>916</v>
      </c>
      <c r="B227" s="690" t="s">
        <v>917</v>
      </c>
      <c r="C227" s="690"/>
      <c r="D227" s="690"/>
      <c r="E227" s="690" t="s">
        <v>4</v>
      </c>
      <c r="F227" s="691">
        <v>341</v>
      </c>
    </row>
    <row r="228" spans="1:6">
      <c r="A228" s="690" t="s">
        <v>918</v>
      </c>
      <c r="B228" s="690" t="s">
        <v>919</v>
      </c>
      <c r="C228" s="690"/>
      <c r="D228" s="690"/>
      <c r="E228" s="690" t="s">
        <v>4</v>
      </c>
      <c r="F228" s="691">
        <v>381</v>
      </c>
    </row>
    <row r="229" spans="1:6">
      <c r="A229" s="690" t="s">
        <v>920</v>
      </c>
      <c r="B229" s="690" t="s">
        <v>921</v>
      </c>
      <c r="C229" s="690"/>
      <c r="D229" s="690"/>
      <c r="E229" s="690" t="s">
        <v>4</v>
      </c>
      <c r="F229" s="691">
        <v>463</v>
      </c>
    </row>
    <row r="230" spans="1:6">
      <c r="A230" s="690" t="s">
        <v>922</v>
      </c>
      <c r="B230" s="690" t="s">
        <v>923</v>
      </c>
      <c r="C230" s="690"/>
      <c r="D230" s="690"/>
      <c r="E230" s="690" t="s">
        <v>4</v>
      </c>
      <c r="F230" s="691">
        <v>524</v>
      </c>
    </row>
    <row r="231" spans="1:6">
      <c r="A231" s="690" t="s">
        <v>924</v>
      </c>
      <c r="B231" s="690" t="s">
        <v>925</v>
      </c>
      <c r="C231" s="690"/>
      <c r="D231" s="690"/>
      <c r="E231" s="690" t="s">
        <v>4</v>
      </c>
      <c r="F231" s="691">
        <v>769</v>
      </c>
    </row>
    <row r="232" spans="1:6">
      <c r="A232" s="690" t="s">
        <v>926</v>
      </c>
      <c r="B232" s="690" t="s">
        <v>927</v>
      </c>
      <c r="C232" s="690"/>
      <c r="D232" s="690"/>
      <c r="E232" s="690" t="s">
        <v>4</v>
      </c>
      <c r="F232" s="691">
        <v>1167</v>
      </c>
    </row>
    <row r="233" spans="1:6">
      <c r="A233" s="690" t="s">
        <v>928</v>
      </c>
      <c r="B233" s="690" t="s">
        <v>929</v>
      </c>
      <c r="C233" s="690"/>
      <c r="D233" s="690"/>
      <c r="E233" s="690" t="s">
        <v>4</v>
      </c>
      <c r="F233" s="691">
        <v>1262</v>
      </c>
    </row>
    <row r="234" spans="1:6">
      <c r="A234" s="690"/>
      <c r="B234" s="690"/>
      <c r="C234" s="690"/>
      <c r="D234" s="690"/>
      <c r="E234" s="690"/>
      <c r="F234" s="690"/>
    </row>
    <row r="235" spans="1:6" ht="70.5" customHeight="1">
      <c r="A235" s="694">
        <v>2.13</v>
      </c>
      <c r="B235" s="854" t="s">
        <v>930</v>
      </c>
      <c r="C235" s="854"/>
      <c r="D235" s="854"/>
      <c r="E235" s="854"/>
      <c r="F235" s="854"/>
    </row>
    <row r="236" spans="1:6">
      <c r="A236" s="690" t="s">
        <v>931</v>
      </c>
      <c r="B236" s="690" t="s">
        <v>932</v>
      </c>
      <c r="C236" s="690"/>
      <c r="D236" s="690"/>
      <c r="E236" s="690" t="s">
        <v>4</v>
      </c>
      <c r="F236" s="691">
        <v>1701</v>
      </c>
    </row>
    <row r="237" spans="1:6">
      <c r="A237" s="690" t="s">
        <v>933</v>
      </c>
      <c r="B237" s="690" t="s">
        <v>934</v>
      </c>
      <c r="C237" s="690"/>
      <c r="D237" s="690"/>
      <c r="E237" s="690" t="s">
        <v>4</v>
      </c>
      <c r="F237" s="691">
        <v>2673</v>
      </c>
    </row>
    <row r="238" spans="1:6">
      <c r="A238" s="690" t="s">
        <v>935</v>
      </c>
      <c r="B238" s="690" t="s">
        <v>936</v>
      </c>
      <c r="C238" s="690"/>
      <c r="D238" s="690"/>
      <c r="E238" s="690" t="s">
        <v>4</v>
      </c>
      <c r="F238" s="691">
        <v>2322</v>
      </c>
    </row>
    <row r="239" spans="1:6">
      <c r="A239" s="690" t="s">
        <v>937</v>
      </c>
      <c r="B239" s="690" t="s">
        <v>938</v>
      </c>
      <c r="C239" s="690"/>
      <c r="D239" s="690"/>
      <c r="E239" s="690" t="s">
        <v>4</v>
      </c>
      <c r="F239" s="691">
        <v>1203</v>
      </c>
    </row>
    <row r="240" spans="1:6">
      <c r="A240" s="690" t="s">
        <v>939</v>
      </c>
      <c r="B240" s="690" t="s">
        <v>940</v>
      </c>
      <c r="C240" s="690"/>
      <c r="D240" s="690"/>
      <c r="E240" s="690" t="s">
        <v>4</v>
      </c>
      <c r="F240" s="691">
        <v>1174</v>
      </c>
    </row>
    <row r="241" spans="1:6">
      <c r="A241" s="690" t="s">
        <v>941</v>
      </c>
      <c r="B241" s="690" t="s">
        <v>942</v>
      </c>
      <c r="C241" s="690"/>
      <c r="D241" s="690"/>
      <c r="E241" s="690" t="s">
        <v>4</v>
      </c>
      <c r="F241" s="691">
        <v>2322</v>
      </c>
    </row>
    <row r="242" spans="1:6">
      <c r="A242" s="690" t="s">
        <v>943</v>
      </c>
      <c r="B242" s="690" t="s">
        <v>944</v>
      </c>
      <c r="C242" s="690"/>
      <c r="D242" s="690"/>
      <c r="E242" s="690" t="s">
        <v>4</v>
      </c>
      <c r="F242" s="691">
        <v>2287</v>
      </c>
    </row>
    <row r="243" spans="1:6">
      <c r="A243" s="690" t="s">
        <v>945</v>
      </c>
      <c r="B243" s="690" t="s">
        <v>946</v>
      </c>
      <c r="C243" s="690"/>
      <c r="D243" s="690"/>
      <c r="E243" s="690" t="s">
        <v>4</v>
      </c>
      <c r="F243" s="691">
        <v>4102</v>
      </c>
    </row>
    <row r="244" spans="1:6">
      <c r="A244" s="690"/>
      <c r="B244" s="690"/>
      <c r="C244" s="690"/>
      <c r="D244" s="690"/>
      <c r="E244" s="690"/>
      <c r="F244" s="690"/>
    </row>
    <row r="245" spans="1:6" ht="76.5" customHeight="1">
      <c r="A245" s="694">
        <v>2.14</v>
      </c>
      <c r="B245" s="854" t="s">
        <v>947</v>
      </c>
      <c r="C245" s="854"/>
      <c r="D245" s="854"/>
      <c r="E245" s="854"/>
      <c r="F245" s="854"/>
    </row>
    <row r="246" spans="1:6">
      <c r="A246" s="690" t="s">
        <v>948</v>
      </c>
      <c r="B246" s="690" t="s">
        <v>949</v>
      </c>
      <c r="C246" s="690"/>
      <c r="D246" s="690"/>
      <c r="E246" s="690" t="s">
        <v>4</v>
      </c>
      <c r="F246" s="691">
        <v>1158</v>
      </c>
    </row>
    <row r="247" spans="1:6">
      <c r="A247" s="690" t="s">
        <v>950</v>
      </c>
      <c r="B247" s="690" t="s">
        <v>951</v>
      </c>
      <c r="C247" s="690"/>
      <c r="D247" s="690"/>
      <c r="E247" s="690" t="s">
        <v>4</v>
      </c>
      <c r="F247" s="691">
        <v>1609</v>
      </c>
    </row>
    <row r="248" spans="1:6">
      <c r="A248" s="690" t="s">
        <v>952</v>
      </c>
      <c r="B248" s="690" t="s">
        <v>953</v>
      </c>
      <c r="C248" s="690"/>
      <c r="D248" s="690"/>
      <c r="E248" s="690" t="s">
        <v>4</v>
      </c>
      <c r="F248" s="691">
        <v>2226</v>
      </c>
    </row>
    <row r="249" spans="1:6">
      <c r="A249" s="690" t="s">
        <v>954</v>
      </c>
      <c r="B249" s="690" t="s">
        <v>955</v>
      </c>
      <c r="C249" s="690"/>
      <c r="D249" s="690"/>
      <c r="E249" s="690" t="s">
        <v>4</v>
      </c>
      <c r="F249" s="691">
        <v>3213</v>
      </c>
    </row>
    <row r="250" spans="1:6">
      <c r="A250" s="690" t="s">
        <v>956</v>
      </c>
      <c r="B250" s="690" t="s">
        <v>957</v>
      </c>
      <c r="C250" s="690"/>
      <c r="D250" s="690"/>
      <c r="E250" s="690" t="s">
        <v>4</v>
      </c>
      <c r="F250" s="691">
        <v>3230</v>
      </c>
    </row>
    <row r="251" spans="1:6">
      <c r="A251" s="690" t="s">
        <v>958</v>
      </c>
      <c r="B251" s="690" t="s">
        <v>959</v>
      </c>
      <c r="C251" s="690"/>
      <c r="D251" s="690"/>
      <c r="E251" s="690" t="s">
        <v>4</v>
      </c>
      <c r="F251" s="691">
        <v>5077</v>
      </c>
    </row>
    <row r="252" spans="1:6">
      <c r="A252" s="690"/>
      <c r="B252" s="690"/>
      <c r="C252" s="690"/>
      <c r="D252" s="690"/>
      <c r="E252" s="690"/>
      <c r="F252" s="690"/>
    </row>
    <row r="253" spans="1:6" ht="156" customHeight="1">
      <c r="A253" s="695">
        <v>2.15</v>
      </c>
      <c r="B253" s="854" t="s">
        <v>960</v>
      </c>
      <c r="C253" s="854"/>
      <c r="D253" s="854"/>
      <c r="E253" s="854"/>
      <c r="F253" s="854"/>
    </row>
    <row r="254" spans="1:6">
      <c r="A254" s="690" t="s">
        <v>961</v>
      </c>
      <c r="B254" s="690" t="s">
        <v>962</v>
      </c>
      <c r="C254" s="690"/>
      <c r="D254" s="690"/>
      <c r="E254" s="690" t="s">
        <v>114</v>
      </c>
      <c r="F254" s="691">
        <v>4762</v>
      </c>
    </row>
    <row r="255" spans="1:6">
      <c r="A255" s="690" t="s">
        <v>963</v>
      </c>
      <c r="B255" s="690" t="s">
        <v>964</v>
      </c>
      <c r="C255" s="690"/>
      <c r="D255" s="690"/>
      <c r="E255" s="690" t="s">
        <v>114</v>
      </c>
      <c r="F255" s="691">
        <v>6449</v>
      </c>
    </row>
    <row r="256" spans="1:6">
      <c r="A256" s="690"/>
      <c r="B256" s="690"/>
      <c r="C256" s="690"/>
      <c r="D256" s="690"/>
      <c r="E256" s="690"/>
      <c r="F256" s="691"/>
    </row>
    <row r="257" spans="1:6" ht="93" customHeight="1">
      <c r="A257" s="694">
        <v>2.16</v>
      </c>
      <c r="B257" s="854" t="s">
        <v>965</v>
      </c>
      <c r="C257" s="854"/>
      <c r="D257" s="854"/>
      <c r="E257" s="690" t="s">
        <v>4</v>
      </c>
      <c r="F257" s="691">
        <v>2386</v>
      </c>
    </row>
    <row r="258" spans="1:6">
      <c r="A258" s="690"/>
      <c r="B258" s="690"/>
      <c r="C258" s="690"/>
      <c r="D258" s="690"/>
      <c r="E258" s="690"/>
      <c r="F258" s="690"/>
    </row>
    <row r="259" spans="1:6" ht="45">
      <c r="A259" s="694">
        <v>2.17</v>
      </c>
      <c r="B259" s="694" t="s">
        <v>966</v>
      </c>
      <c r="C259" s="694"/>
      <c r="D259" s="694"/>
      <c r="E259" s="690"/>
      <c r="F259" s="690"/>
    </row>
    <row r="260" spans="1:6">
      <c r="A260" s="694" t="s">
        <v>873</v>
      </c>
      <c r="B260" s="694" t="s">
        <v>967</v>
      </c>
      <c r="C260" s="690"/>
      <c r="D260" s="690"/>
      <c r="E260" s="696" t="s">
        <v>4</v>
      </c>
      <c r="F260" s="697">
        <v>105</v>
      </c>
    </row>
    <row r="261" spans="1:6">
      <c r="A261" s="694" t="s">
        <v>875</v>
      </c>
      <c r="B261" s="694" t="s">
        <v>968</v>
      </c>
      <c r="C261" s="690"/>
      <c r="D261" s="690"/>
      <c r="E261" s="696" t="s">
        <v>4</v>
      </c>
      <c r="F261" s="697">
        <v>131</v>
      </c>
    </row>
    <row r="262" spans="1:6">
      <c r="A262" s="694" t="s">
        <v>969</v>
      </c>
      <c r="B262" s="694" t="s">
        <v>970</v>
      </c>
      <c r="C262" s="690"/>
      <c r="D262" s="690"/>
      <c r="E262" s="696" t="s">
        <v>4</v>
      </c>
      <c r="F262" s="697">
        <v>203</v>
      </c>
    </row>
    <row r="263" spans="1:6">
      <c r="A263" s="690"/>
      <c r="B263" s="690"/>
      <c r="C263" s="690"/>
      <c r="D263" s="690"/>
      <c r="E263" s="690"/>
      <c r="F263" s="690"/>
    </row>
    <row r="264" spans="1:6">
      <c r="A264" s="690">
        <v>3</v>
      </c>
      <c r="B264" s="690" t="s">
        <v>971</v>
      </c>
      <c r="C264" s="690"/>
      <c r="D264" s="690"/>
      <c r="E264" s="690"/>
      <c r="F264" s="690"/>
    </row>
    <row r="265" spans="1:6">
      <c r="A265" s="690"/>
      <c r="B265" s="690"/>
      <c r="C265" s="690"/>
      <c r="D265" s="690"/>
      <c r="E265" s="690"/>
      <c r="F265" s="690"/>
    </row>
    <row r="266" spans="1:6" ht="156.75" customHeight="1">
      <c r="A266" s="694">
        <v>3.1</v>
      </c>
      <c r="B266" s="854" t="s">
        <v>972</v>
      </c>
      <c r="C266" s="854"/>
      <c r="D266" s="854"/>
      <c r="E266" s="854"/>
      <c r="F266" s="854"/>
    </row>
    <row r="267" spans="1:6">
      <c r="A267" s="694" t="s">
        <v>973</v>
      </c>
      <c r="B267" s="694" t="s">
        <v>974</v>
      </c>
      <c r="C267" s="690"/>
      <c r="D267" s="690"/>
      <c r="E267" s="696" t="s">
        <v>4</v>
      </c>
      <c r="F267" s="697">
        <v>2357</v>
      </c>
    </row>
    <row r="268" spans="1:6">
      <c r="A268" s="694" t="s">
        <v>975</v>
      </c>
      <c r="B268" s="694" t="s">
        <v>976</v>
      </c>
      <c r="C268" s="690"/>
      <c r="D268" s="690"/>
      <c r="E268" s="696" t="s">
        <v>4</v>
      </c>
      <c r="F268" s="697">
        <v>3563</v>
      </c>
    </row>
    <row r="269" spans="1:6">
      <c r="A269" s="694" t="s">
        <v>977</v>
      </c>
      <c r="B269" s="694" t="s">
        <v>978</v>
      </c>
      <c r="C269" s="690"/>
      <c r="D269" s="690"/>
      <c r="E269" s="696" t="s">
        <v>4</v>
      </c>
      <c r="F269" s="697">
        <v>4032</v>
      </c>
    </row>
    <row r="270" spans="1:6">
      <c r="A270" s="694" t="s">
        <v>979</v>
      </c>
      <c r="B270" s="694" t="s">
        <v>980</v>
      </c>
      <c r="C270" s="690"/>
      <c r="D270" s="690"/>
      <c r="E270" s="696" t="s">
        <v>4</v>
      </c>
      <c r="F270" s="697">
        <v>5255</v>
      </c>
    </row>
    <row r="271" spans="1:6">
      <c r="A271" s="694" t="s">
        <v>981</v>
      </c>
      <c r="B271" s="694" t="s">
        <v>982</v>
      </c>
      <c r="C271" s="690"/>
      <c r="D271" s="690"/>
      <c r="E271" s="696" t="s">
        <v>4</v>
      </c>
      <c r="F271" s="697">
        <v>6426</v>
      </c>
    </row>
    <row r="272" spans="1:6">
      <c r="A272" s="694" t="s">
        <v>983</v>
      </c>
      <c r="B272" s="694" t="s">
        <v>984</v>
      </c>
      <c r="C272" s="690"/>
      <c r="D272" s="690"/>
      <c r="E272" s="696" t="s">
        <v>4</v>
      </c>
      <c r="F272" s="697">
        <v>9059</v>
      </c>
    </row>
    <row r="273" spans="1:6">
      <c r="A273" s="694" t="s">
        <v>985</v>
      </c>
      <c r="B273" s="694" t="s">
        <v>986</v>
      </c>
      <c r="C273" s="690"/>
      <c r="D273" s="690"/>
      <c r="E273" s="696" t="s">
        <v>4</v>
      </c>
      <c r="F273" s="697">
        <v>11257</v>
      </c>
    </row>
    <row r="274" spans="1:6">
      <c r="A274" s="690"/>
      <c r="B274" s="690"/>
      <c r="C274" s="690"/>
      <c r="D274" s="690"/>
      <c r="E274" s="690"/>
      <c r="F274" s="690"/>
    </row>
    <row r="275" spans="1:6" ht="127.5" customHeight="1">
      <c r="A275" s="694">
        <v>3.2</v>
      </c>
      <c r="B275" s="854" t="s">
        <v>987</v>
      </c>
      <c r="C275" s="854"/>
      <c r="D275" s="854"/>
      <c r="E275" s="854"/>
      <c r="F275" s="854"/>
    </row>
    <row r="276" spans="1:6">
      <c r="A276" s="694" t="s">
        <v>988</v>
      </c>
      <c r="B276" s="694" t="s">
        <v>949</v>
      </c>
      <c r="C276" s="690"/>
      <c r="D276" s="690"/>
      <c r="E276" s="696" t="s">
        <v>4</v>
      </c>
      <c r="F276" s="697">
        <v>722</v>
      </c>
    </row>
    <row r="277" spans="1:6">
      <c r="A277" s="694" t="s">
        <v>989</v>
      </c>
      <c r="B277" s="694" t="s">
        <v>951</v>
      </c>
      <c r="C277" s="690"/>
      <c r="D277" s="690"/>
      <c r="E277" s="696" t="s">
        <v>4</v>
      </c>
      <c r="F277" s="697">
        <v>814</v>
      </c>
    </row>
    <row r="278" spans="1:6">
      <c r="A278" s="694" t="s">
        <v>990</v>
      </c>
      <c r="B278" s="694" t="s">
        <v>953</v>
      </c>
      <c r="C278" s="690"/>
      <c r="D278" s="690"/>
      <c r="E278" s="696" t="s">
        <v>4</v>
      </c>
      <c r="F278" s="697">
        <v>820</v>
      </c>
    </row>
    <row r="279" spans="1:6">
      <c r="A279" s="694" t="s">
        <v>991</v>
      </c>
      <c r="B279" s="694" t="s">
        <v>955</v>
      </c>
      <c r="C279" s="690"/>
      <c r="D279" s="690"/>
      <c r="E279" s="696" t="s">
        <v>4</v>
      </c>
      <c r="F279" s="697">
        <v>954</v>
      </c>
    </row>
    <row r="280" spans="1:6">
      <c r="A280" s="694" t="s">
        <v>992</v>
      </c>
      <c r="B280" s="694" t="s">
        <v>957</v>
      </c>
      <c r="C280" s="690"/>
      <c r="D280" s="690"/>
      <c r="E280" s="696" t="s">
        <v>4</v>
      </c>
      <c r="F280" s="697">
        <v>1254</v>
      </c>
    </row>
    <row r="281" spans="1:6">
      <c r="A281" s="694" t="s">
        <v>993</v>
      </c>
      <c r="B281" s="694" t="s">
        <v>959</v>
      </c>
      <c r="C281" s="690"/>
      <c r="D281" s="690"/>
      <c r="E281" s="696" t="s">
        <v>4</v>
      </c>
      <c r="F281" s="697">
        <v>1289</v>
      </c>
    </row>
    <row r="282" spans="1:6">
      <c r="A282" s="694" t="s">
        <v>994</v>
      </c>
      <c r="B282" s="694" t="s">
        <v>995</v>
      </c>
      <c r="C282" s="690"/>
      <c r="D282" s="690"/>
      <c r="E282" s="696" t="s">
        <v>4</v>
      </c>
      <c r="F282" s="697">
        <v>1406</v>
      </c>
    </row>
    <row r="283" spans="1:6">
      <c r="A283" s="690"/>
      <c r="B283" s="690"/>
      <c r="C283" s="690"/>
      <c r="D283" s="690"/>
      <c r="E283" s="690"/>
      <c r="F283" s="690"/>
    </row>
    <row r="284" spans="1:6" ht="256.5" customHeight="1">
      <c r="A284" s="694">
        <v>3.3</v>
      </c>
      <c r="B284" s="854" t="s">
        <v>996</v>
      </c>
      <c r="C284" s="854" t="s">
        <v>997</v>
      </c>
      <c r="D284" s="854">
        <v>1157</v>
      </c>
      <c r="E284" s="696" t="s">
        <v>998</v>
      </c>
      <c r="F284" s="697">
        <v>1157</v>
      </c>
    </row>
    <row r="285" spans="1:6" ht="18" customHeight="1">
      <c r="A285" s="694"/>
      <c r="B285" s="698"/>
      <c r="C285" s="698"/>
      <c r="D285" s="698"/>
      <c r="E285" s="696"/>
      <c r="F285" s="697"/>
    </row>
    <row r="286" spans="1:6" ht="313.5" customHeight="1">
      <c r="A286" s="694">
        <v>3.4</v>
      </c>
      <c r="B286" s="854" t="s">
        <v>999</v>
      </c>
      <c r="C286" s="854"/>
      <c r="D286" s="854"/>
      <c r="E286" s="696" t="s">
        <v>998</v>
      </c>
      <c r="F286" s="697">
        <v>1690</v>
      </c>
    </row>
    <row r="287" spans="1:6">
      <c r="A287" s="690"/>
      <c r="B287" s="690"/>
      <c r="C287" s="690"/>
      <c r="D287" s="690"/>
      <c r="E287" s="690"/>
      <c r="F287" s="690"/>
    </row>
    <row r="288" spans="1:6">
      <c r="A288" s="690">
        <v>4</v>
      </c>
      <c r="B288" s="690" t="s">
        <v>1000</v>
      </c>
      <c r="C288" s="690"/>
      <c r="D288" s="690"/>
      <c r="E288" s="690"/>
      <c r="F288" s="690"/>
    </row>
    <row r="289" spans="1:6">
      <c r="A289" s="690"/>
      <c r="B289" s="690"/>
      <c r="C289" s="690"/>
      <c r="D289" s="690"/>
      <c r="E289" s="690"/>
      <c r="F289" s="690"/>
    </row>
    <row r="290" spans="1:6" ht="282.75" customHeight="1">
      <c r="A290" s="694">
        <v>4.0999999999999996</v>
      </c>
      <c r="B290" s="854" t="s">
        <v>1001</v>
      </c>
      <c r="C290" s="854"/>
      <c r="D290" s="854"/>
      <c r="E290" s="854"/>
      <c r="F290" s="854"/>
    </row>
    <row r="291" spans="1:6">
      <c r="A291" s="694" t="s">
        <v>1002</v>
      </c>
      <c r="B291" s="694" t="s">
        <v>1003</v>
      </c>
      <c r="C291" s="696"/>
      <c r="D291" s="699"/>
      <c r="E291" s="696" t="s">
        <v>114</v>
      </c>
      <c r="F291" s="697">
        <v>1460</v>
      </c>
    </row>
    <row r="292" spans="1:6">
      <c r="A292" s="694" t="s">
        <v>1004</v>
      </c>
      <c r="B292" s="694" t="s">
        <v>1005</v>
      </c>
      <c r="C292" s="696"/>
      <c r="D292" s="699"/>
      <c r="E292" s="696" t="s">
        <v>114</v>
      </c>
      <c r="F292" s="697">
        <v>2016</v>
      </c>
    </row>
    <row r="293" spans="1:6">
      <c r="A293" s="694" t="s">
        <v>295</v>
      </c>
      <c r="B293" s="694" t="s">
        <v>1006</v>
      </c>
      <c r="C293" s="696"/>
      <c r="D293" s="699"/>
      <c r="E293" s="696" t="s">
        <v>114</v>
      </c>
      <c r="F293" s="697">
        <v>2576</v>
      </c>
    </row>
    <row r="294" spans="1:6">
      <c r="A294" s="694" t="s">
        <v>1007</v>
      </c>
      <c r="B294" s="694" t="s">
        <v>1008</v>
      </c>
      <c r="C294" s="696"/>
      <c r="D294" s="699"/>
      <c r="E294" s="696" t="s">
        <v>114</v>
      </c>
      <c r="F294" s="697">
        <v>3140</v>
      </c>
    </row>
    <row r="295" spans="1:6">
      <c r="A295" s="694" t="s">
        <v>1009</v>
      </c>
      <c r="B295" s="694" t="s">
        <v>1010</v>
      </c>
      <c r="C295" s="696"/>
      <c r="D295" s="699"/>
      <c r="E295" s="696" t="s">
        <v>114</v>
      </c>
      <c r="F295" s="697">
        <v>3968</v>
      </c>
    </row>
    <row r="296" spans="1:6">
      <c r="A296" s="694" t="s">
        <v>1011</v>
      </c>
      <c r="B296" s="694" t="s">
        <v>1012</v>
      </c>
      <c r="C296" s="696"/>
      <c r="D296" s="699"/>
      <c r="E296" s="696" t="s">
        <v>114</v>
      </c>
      <c r="F296" s="697">
        <v>4999</v>
      </c>
    </row>
    <row r="297" spans="1:6">
      <c r="A297" s="694" t="s">
        <v>1013</v>
      </c>
      <c r="B297" s="694" t="s">
        <v>1014</v>
      </c>
      <c r="C297" s="696"/>
      <c r="D297" s="699"/>
      <c r="E297" s="696" t="s">
        <v>114</v>
      </c>
      <c r="F297" s="697">
        <v>5976</v>
      </c>
    </row>
    <row r="298" spans="1:6">
      <c r="A298" s="690"/>
      <c r="B298" s="690"/>
      <c r="C298" s="690"/>
      <c r="D298" s="690"/>
      <c r="E298" s="690"/>
      <c r="F298" s="690"/>
    </row>
    <row r="299" spans="1:6" ht="237.75" customHeight="1">
      <c r="A299" s="694">
        <v>4.2</v>
      </c>
      <c r="B299" s="854" t="s">
        <v>1015</v>
      </c>
      <c r="C299" s="854"/>
      <c r="D299" s="854"/>
      <c r="E299" s="854"/>
      <c r="F299" s="854"/>
    </row>
    <row r="300" spans="1:6">
      <c r="A300" s="694" t="s">
        <v>1016</v>
      </c>
      <c r="B300" s="694" t="s">
        <v>1003</v>
      </c>
      <c r="C300" s="690"/>
      <c r="D300" s="690"/>
      <c r="E300" s="696" t="s">
        <v>114</v>
      </c>
      <c r="F300" s="697">
        <v>72</v>
      </c>
    </row>
    <row r="301" spans="1:6">
      <c r="A301" s="694" t="s">
        <v>1017</v>
      </c>
      <c r="B301" s="694" t="s">
        <v>1005</v>
      </c>
      <c r="C301" s="690"/>
      <c r="D301" s="690"/>
      <c r="E301" s="696" t="s">
        <v>114</v>
      </c>
      <c r="F301" s="697">
        <v>103</v>
      </c>
    </row>
    <row r="302" spans="1:6">
      <c r="A302" s="694" t="s">
        <v>1018</v>
      </c>
      <c r="B302" s="694" t="s">
        <v>1006</v>
      </c>
      <c r="C302" s="690"/>
      <c r="D302" s="690"/>
      <c r="E302" s="696" t="s">
        <v>114</v>
      </c>
      <c r="F302" s="697">
        <v>150</v>
      </c>
    </row>
    <row r="303" spans="1:6">
      <c r="A303" s="694" t="s">
        <v>1019</v>
      </c>
      <c r="B303" s="694" t="s">
        <v>1008</v>
      </c>
      <c r="C303" s="690"/>
      <c r="D303" s="690"/>
      <c r="E303" s="696" t="s">
        <v>114</v>
      </c>
      <c r="F303" s="697">
        <v>261</v>
      </c>
    </row>
    <row r="304" spans="1:6">
      <c r="A304" s="694" t="s">
        <v>1020</v>
      </c>
      <c r="B304" s="694" t="s">
        <v>1010</v>
      </c>
      <c r="C304" s="690"/>
      <c r="D304" s="690"/>
      <c r="E304" s="696" t="s">
        <v>114</v>
      </c>
      <c r="F304" s="697">
        <v>311</v>
      </c>
    </row>
    <row r="305" spans="1:6">
      <c r="A305" s="694" t="s">
        <v>1021</v>
      </c>
      <c r="B305" s="694" t="s">
        <v>1012</v>
      </c>
      <c r="C305" s="690"/>
      <c r="D305" s="690"/>
      <c r="E305" s="696" t="s">
        <v>114</v>
      </c>
      <c r="F305" s="697">
        <v>339</v>
      </c>
    </row>
    <row r="306" spans="1:6">
      <c r="A306" s="694" t="s">
        <v>1022</v>
      </c>
      <c r="B306" s="694" t="s">
        <v>1014</v>
      </c>
      <c r="C306" s="690"/>
      <c r="D306" s="690"/>
      <c r="E306" s="696" t="s">
        <v>114</v>
      </c>
      <c r="F306" s="697">
        <v>378</v>
      </c>
    </row>
    <row r="307" spans="1:6">
      <c r="A307" s="690"/>
      <c r="B307" s="690"/>
      <c r="C307" s="690"/>
      <c r="D307" s="690"/>
      <c r="E307" s="690"/>
      <c r="F307" s="690"/>
    </row>
    <row r="308" spans="1:6" ht="87" customHeight="1">
      <c r="A308" s="694">
        <v>4.5</v>
      </c>
      <c r="B308" s="854" t="s">
        <v>1023</v>
      </c>
      <c r="C308" s="854"/>
      <c r="D308" s="854"/>
      <c r="E308" s="854"/>
      <c r="F308" s="854"/>
    </row>
    <row r="309" spans="1:6" ht="20.25" customHeight="1">
      <c r="A309" s="694" t="s">
        <v>1024</v>
      </c>
      <c r="B309" s="694" t="s">
        <v>1025</v>
      </c>
      <c r="C309" s="690"/>
      <c r="D309" s="690"/>
      <c r="E309" s="696" t="s">
        <v>4</v>
      </c>
      <c r="F309" s="697">
        <v>113</v>
      </c>
    </row>
    <row r="310" spans="1:6" ht="20.25" customHeight="1">
      <c r="A310" s="694" t="s">
        <v>1026</v>
      </c>
      <c r="B310" s="694" t="s">
        <v>1027</v>
      </c>
      <c r="C310" s="690"/>
      <c r="D310" s="690"/>
      <c r="E310" s="696" t="s">
        <v>4</v>
      </c>
      <c r="F310" s="697">
        <v>124</v>
      </c>
    </row>
    <row r="311" spans="1:6" ht="20.25" customHeight="1">
      <c r="A311" s="694" t="s">
        <v>1028</v>
      </c>
      <c r="B311" s="694" t="s">
        <v>1029</v>
      </c>
      <c r="C311" s="690"/>
      <c r="D311" s="690"/>
      <c r="E311" s="696" t="s">
        <v>4</v>
      </c>
      <c r="F311" s="697">
        <v>208</v>
      </c>
    </row>
    <row r="312" spans="1:6" ht="20.25" customHeight="1">
      <c r="A312" s="694" t="s">
        <v>1030</v>
      </c>
      <c r="B312" s="694" t="s">
        <v>1031</v>
      </c>
      <c r="C312" s="690"/>
      <c r="D312" s="690"/>
      <c r="E312" s="696" t="s">
        <v>4</v>
      </c>
      <c r="F312" s="697">
        <v>310</v>
      </c>
    </row>
    <row r="313" spans="1:6" ht="20.25" customHeight="1">
      <c r="A313" s="694" t="s">
        <v>1032</v>
      </c>
      <c r="B313" s="694" t="s">
        <v>1033</v>
      </c>
      <c r="C313" s="690"/>
      <c r="D313" s="690"/>
      <c r="E313" s="696" t="s">
        <v>4</v>
      </c>
      <c r="F313" s="697">
        <v>334</v>
      </c>
    </row>
    <row r="314" spans="1:6" ht="20.25" customHeight="1">
      <c r="A314" s="694" t="s">
        <v>1034</v>
      </c>
      <c r="B314" s="694" t="s">
        <v>1035</v>
      </c>
      <c r="C314" s="690"/>
      <c r="D314" s="690"/>
      <c r="E314" s="696" t="s">
        <v>4</v>
      </c>
      <c r="F314" s="697">
        <v>498</v>
      </c>
    </row>
    <row r="315" spans="1:6" ht="20.25" customHeight="1">
      <c r="A315" s="694" t="s">
        <v>1036</v>
      </c>
      <c r="B315" s="694" t="s">
        <v>1037</v>
      </c>
      <c r="C315" s="690"/>
      <c r="D315" s="690"/>
      <c r="E315" s="696" t="s">
        <v>4</v>
      </c>
      <c r="F315" s="697">
        <v>520</v>
      </c>
    </row>
    <row r="316" spans="1:6" ht="20.25" customHeight="1">
      <c r="A316" s="694" t="s">
        <v>1038</v>
      </c>
      <c r="B316" s="694" t="s">
        <v>1039</v>
      </c>
      <c r="C316" s="690"/>
      <c r="D316" s="690"/>
      <c r="E316" s="696" t="s">
        <v>4</v>
      </c>
      <c r="F316" s="697">
        <v>707</v>
      </c>
    </row>
    <row r="317" spans="1:6" ht="20.25" customHeight="1">
      <c r="A317" s="694" t="s">
        <v>1040</v>
      </c>
      <c r="B317" s="694" t="s">
        <v>1041</v>
      </c>
      <c r="C317" s="690"/>
      <c r="D317" s="690"/>
      <c r="E317" s="696" t="s">
        <v>4</v>
      </c>
      <c r="F317" s="697">
        <v>1033</v>
      </c>
    </row>
    <row r="318" spans="1:6">
      <c r="A318" s="690"/>
      <c r="B318" s="690"/>
      <c r="C318" s="690"/>
      <c r="D318" s="690"/>
      <c r="E318" s="690"/>
      <c r="F318" s="690"/>
    </row>
    <row r="319" spans="1:6" ht="107.25" customHeight="1">
      <c r="A319" s="694">
        <v>4.5999999999999996</v>
      </c>
      <c r="B319" s="854" t="s">
        <v>1042</v>
      </c>
      <c r="C319" s="854"/>
      <c r="D319" s="854"/>
      <c r="E319" s="854"/>
      <c r="F319" s="854"/>
    </row>
    <row r="320" spans="1:6">
      <c r="A320" s="694" t="s">
        <v>1043</v>
      </c>
      <c r="B320" s="694" t="s">
        <v>657</v>
      </c>
      <c r="C320" s="690"/>
      <c r="D320" s="690"/>
      <c r="E320" s="696" t="s">
        <v>4</v>
      </c>
      <c r="F320" s="697">
        <v>90</v>
      </c>
    </row>
    <row r="321" spans="1:6">
      <c r="A321" s="694" t="s">
        <v>1044</v>
      </c>
      <c r="B321" s="694" t="s">
        <v>667</v>
      </c>
      <c r="C321" s="690"/>
      <c r="D321" s="690"/>
      <c r="E321" s="696" t="s">
        <v>4</v>
      </c>
      <c r="F321" s="697">
        <v>123</v>
      </c>
    </row>
    <row r="322" spans="1:6">
      <c r="A322" s="694" t="s">
        <v>1045</v>
      </c>
      <c r="B322" s="694" t="s">
        <v>672</v>
      </c>
      <c r="C322" s="690"/>
      <c r="D322" s="690"/>
      <c r="E322" s="696" t="s">
        <v>4</v>
      </c>
      <c r="F322" s="697">
        <v>132</v>
      </c>
    </row>
    <row r="323" spans="1:6">
      <c r="A323" s="694" t="s">
        <v>1046</v>
      </c>
      <c r="B323" s="694" t="s">
        <v>677</v>
      </c>
      <c r="C323" s="690"/>
      <c r="D323" s="690"/>
      <c r="E323" s="696" t="s">
        <v>4</v>
      </c>
      <c r="F323" s="697">
        <v>165</v>
      </c>
    </row>
    <row r="324" spans="1:6">
      <c r="A324" s="694" t="s">
        <v>1047</v>
      </c>
      <c r="B324" s="694" t="s">
        <v>682</v>
      </c>
      <c r="C324" s="690"/>
      <c r="D324" s="690"/>
      <c r="E324" s="696" t="s">
        <v>4</v>
      </c>
      <c r="F324" s="697">
        <v>193</v>
      </c>
    </row>
    <row r="325" spans="1:6">
      <c r="A325" s="694" t="s">
        <v>1048</v>
      </c>
      <c r="B325" s="694" t="s">
        <v>687</v>
      </c>
      <c r="C325" s="690"/>
      <c r="D325" s="690"/>
      <c r="E325" s="696" t="s">
        <v>4</v>
      </c>
      <c r="F325" s="697">
        <v>220</v>
      </c>
    </row>
    <row r="326" spans="1:6">
      <c r="A326" s="694" t="s">
        <v>1049</v>
      </c>
      <c r="B326" s="694" t="s">
        <v>692</v>
      </c>
      <c r="C326" s="690"/>
      <c r="D326" s="690"/>
      <c r="E326" s="696" t="s">
        <v>4</v>
      </c>
      <c r="F326" s="697">
        <v>248</v>
      </c>
    </row>
    <row r="327" spans="1:6">
      <c r="A327" s="690"/>
      <c r="B327" s="690"/>
      <c r="C327" s="690"/>
      <c r="D327" s="690"/>
      <c r="E327" s="690"/>
      <c r="F327" s="690"/>
    </row>
    <row r="328" spans="1:6">
      <c r="A328" s="690">
        <v>5</v>
      </c>
      <c r="B328" s="694" t="s">
        <v>1050</v>
      </c>
      <c r="C328" s="690"/>
      <c r="D328" s="690"/>
      <c r="E328" s="690"/>
      <c r="F328" s="690"/>
    </row>
    <row r="329" spans="1:6">
      <c r="A329" s="690"/>
      <c r="B329" s="694"/>
      <c r="C329" s="690"/>
      <c r="D329" s="690"/>
      <c r="E329" s="690"/>
      <c r="F329" s="690"/>
    </row>
    <row r="330" spans="1:6" ht="111" customHeight="1">
      <c r="A330" s="694">
        <v>7.1</v>
      </c>
      <c r="B330" s="854" t="s">
        <v>1051</v>
      </c>
      <c r="C330" s="854"/>
      <c r="D330" s="854"/>
      <c r="E330" s="854"/>
      <c r="F330" s="854"/>
    </row>
    <row r="331" spans="1:6">
      <c r="A331" s="694" t="s">
        <v>1052</v>
      </c>
      <c r="B331" s="694" t="s">
        <v>1053</v>
      </c>
      <c r="C331" s="696"/>
      <c r="D331" s="700"/>
      <c r="E331" s="696" t="s">
        <v>114</v>
      </c>
      <c r="F331" s="697">
        <v>4377</v>
      </c>
    </row>
    <row r="332" spans="1:6">
      <c r="A332" s="694" t="s">
        <v>1054</v>
      </c>
      <c r="B332" s="694" t="s">
        <v>1055</v>
      </c>
      <c r="C332" s="696"/>
      <c r="D332" s="700"/>
      <c r="E332" s="696" t="s">
        <v>114</v>
      </c>
      <c r="F332" s="697">
        <v>4801</v>
      </c>
    </row>
    <row r="333" spans="1:6">
      <c r="A333" s="690"/>
      <c r="B333" s="690"/>
      <c r="C333" s="690"/>
      <c r="D333" s="690"/>
      <c r="E333" s="690"/>
      <c r="F333" s="690"/>
    </row>
    <row r="334" spans="1:6" ht="63.75" customHeight="1">
      <c r="A334" s="694">
        <v>7.6</v>
      </c>
      <c r="B334" s="854" t="s">
        <v>1056</v>
      </c>
      <c r="C334" s="854"/>
      <c r="D334" s="854"/>
      <c r="E334" s="854"/>
      <c r="F334" s="854"/>
    </row>
    <row r="335" spans="1:6">
      <c r="A335" s="694" t="s">
        <v>1057</v>
      </c>
      <c r="B335" s="694" t="s">
        <v>1058</v>
      </c>
      <c r="C335" s="690"/>
      <c r="D335" s="690"/>
      <c r="E335" s="696" t="s">
        <v>114</v>
      </c>
      <c r="F335" s="697">
        <v>2245</v>
      </c>
    </row>
    <row r="336" spans="1:6">
      <c r="A336" s="694" t="s">
        <v>1059</v>
      </c>
      <c r="B336" s="694" t="s">
        <v>1060</v>
      </c>
      <c r="C336" s="690"/>
      <c r="D336" s="690"/>
      <c r="E336" s="696" t="s">
        <v>114</v>
      </c>
      <c r="F336" s="697">
        <v>3010</v>
      </c>
    </row>
    <row r="337" spans="1:6">
      <c r="A337" s="694" t="s">
        <v>1061</v>
      </c>
      <c r="B337" s="694" t="s">
        <v>1062</v>
      </c>
      <c r="C337" s="690"/>
      <c r="D337" s="690"/>
      <c r="E337" s="696" t="s">
        <v>114</v>
      </c>
      <c r="F337" s="697">
        <v>4808</v>
      </c>
    </row>
    <row r="338" spans="1:6">
      <c r="A338" s="694" t="s">
        <v>1063</v>
      </c>
      <c r="B338" s="694" t="s">
        <v>1064</v>
      </c>
      <c r="C338" s="690"/>
      <c r="D338" s="690"/>
      <c r="E338" s="696" t="s">
        <v>114</v>
      </c>
      <c r="F338" s="697">
        <v>6592</v>
      </c>
    </row>
    <row r="339" spans="1:6">
      <c r="A339" s="694" t="s">
        <v>1065</v>
      </c>
      <c r="B339" s="694" t="s">
        <v>1066</v>
      </c>
      <c r="C339" s="690"/>
      <c r="D339" s="690"/>
      <c r="E339" s="696" t="s">
        <v>114</v>
      </c>
      <c r="F339" s="697">
        <v>9272</v>
      </c>
    </row>
    <row r="340" spans="1:6">
      <c r="A340" s="690"/>
      <c r="B340" s="690"/>
      <c r="C340" s="690"/>
      <c r="D340" s="690"/>
      <c r="E340" s="690"/>
      <c r="F340" s="690"/>
    </row>
    <row r="341" spans="1:6" ht="78" customHeight="1">
      <c r="A341" s="694">
        <v>7.7</v>
      </c>
      <c r="B341" s="854" t="s">
        <v>1067</v>
      </c>
      <c r="C341" s="854"/>
      <c r="D341" s="854"/>
      <c r="E341" s="854"/>
      <c r="F341" s="854"/>
    </row>
    <row r="342" spans="1:6">
      <c r="A342" s="694" t="s">
        <v>1068</v>
      </c>
      <c r="B342" s="694" t="s">
        <v>1069</v>
      </c>
      <c r="C342" s="690"/>
      <c r="D342" s="690"/>
      <c r="E342" s="696" t="s">
        <v>4</v>
      </c>
      <c r="F342" s="697">
        <v>8088</v>
      </c>
    </row>
    <row r="343" spans="1:6">
      <c r="A343" s="694" t="s">
        <v>1070</v>
      </c>
      <c r="B343" s="694" t="s">
        <v>1071</v>
      </c>
      <c r="C343" s="690"/>
      <c r="D343" s="690"/>
      <c r="E343" s="696" t="s">
        <v>4</v>
      </c>
      <c r="F343" s="697">
        <v>9387</v>
      </c>
    </row>
    <row r="344" spans="1:6">
      <c r="A344" s="694" t="s">
        <v>1072</v>
      </c>
      <c r="B344" s="694" t="s">
        <v>1073</v>
      </c>
      <c r="C344" s="690"/>
      <c r="D344" s="690"/>
      <c r="E344" s="696" t="s">
        <v>4</v>
      </c>
      <c r="F344" s="697">
        <v>11530</v>
      </c>
    </row>
    <row r="345" spans="1:6">
      <c r="A345" s="694" t="s">
        <v>1074</v>
      </c>
      <c r="B345" s="694" t="s">
        <v>1075</v>
      </c>
      <c r="C345" s="690"/>
      <c r="D345" s="690"/>
      <c r="E345" s="696" t="s">
        <v>4</v>
      </c>
      <c r="F345" s="697">
        <v>13889</v>
      </c>
    </row>
    <row r="346" spans="1:6">
      <c r="A346" s="690"/>
      <c r="B346" s="690"/>
      <c r="C346" s="690"/>
      <c r="D346" s="690"/>
      <c r="E346" s="690"/>
      <c r="F346" s="691"/>
    </row>
    <row r="347" spans="1:6" ht="128.25" customHeight="1">
      <c r="A347" s="694">
        <v>7.9</v>
      </c>
      <c r="B347" s="854" t="s">
        <v>1076</v>
      </c>
      <c r="C347" s="854"/>
      <c r="D347" s="854"/>
      <c r="E347" s="854"/>
      <c r="F347" s="854"/>
    </row>
    <row r="348" spans="1:6">
      <c r="A348" s="694" t="s">
        <v>1077</v>
      </c>
      <c r="B348" s="694" t="s">
        <v>657</v>
      </c>
      <c r="C348" s="690"/>
      <c r="D348" s="690"/>
      <c r="E348" s="696" t="s">
        <v>114</v>
      </c>
      <c r="F348" s="697">
        <v>4671</v>
      </c>
    </row>
    <row r="349" spans="1:6">
      <c r="A349" s="694" t="s">
        <v>1078</v>
      </c>
      <c r="B349" s="694" t="s">
        <v>667</v>
      </c>
      <c r="C349" s="690"/>
      <c r="D349" s="690"/>
      <c r="E349" s="696" t="s">
        <v>114</v>
      </c>
      <c r="F349" s="697">
        <v>6635</v>
      </c>
    </row>
    <row r="350" spans="1:6">
      <c r="A350" s="694" t="s">
        <v>1079</v>
      </c>
      <c r="B350" s="694" t="s">
        <v>672</v>
      </c>
      <c r="C350" s="690"/>
      <c r="D350" s="690"/>
      <c r="E350" s="696" t="s">
        <v>114</v>
      </c>
      <c r="F350" s="697">
        <v>8978</v>
      </c>
    </row>
    <row r="351" spans="1:6">
      <c r="A351" s="694" t="s">
        <v>1080</v>
      </c>
      <c r="B351" s="694" t="s">
        <v>677</v>
      </c>
      <c r="C351" s="690"/>
      <c r="D351" s="690"/>
      <c r="E351" s="696" t="s">
        <v>114</v>
      </c>
      <c r="F351" s="697">
        <v>12996</v>
      </c>
    </row>
    <row r="352" spans="1:6">
      <c r="A352" s="694" t="s">
        <v>1081</v>
      </c>
      <c r="B352" s="694" t="s">
        <v>682</v>
      </c>
      <c r="C352" s="690"/>
      <c r="D352" s="690"/>
      <c r="E352" s="696" t="s">
        <v>114</v>
      </c>
      <c r="F352" s="697">
        <v>16360</v>
      </c>
    </row>
    <row r="353" spans="1:6">
      <c r="A353" s="690"/>
      <c r="B353" s="690"/>
      <c r="C353" s="690"/>
      <c r="D353" s="690"/>
      <c r="E353" s="690"/>
      <c r="F353" s="690"/>
    </row>
    <row r="354" spans="1:6" ht="30.75" customHeight="1">
      <c r="A354" s="694">
        <v>7.11</v>
      </c>
      <c r="B354" s="854" t="s">
        <v>1082</v>
      </c>
      <c r="C354" s="854"/>
      <c r="D354" s="854"/>
      <c r="E354" s="854"/>
      <c r="F354" s="854"/>
    </row>
    <row r="355" spans="1:6">
      <c r="A355" s="694" t="s">
        <v>1083</v>
      </c>
      <c r="B355" s="694" t="s">
        <v>1084</v>
      </c>
      <c r="C355" s="690"/>
      <c r="D355" s="690"/>
      <c r="E355" s="696" t="s">
        <v>4</v>
      </c>
      <c r="F355" s="699">
        <v>2365</v>
      </c>
    </row>
    <row r="356" spans="1:6">
      <c r="A356" s="694" t="s">
        <v>1085</v>
      </c>
      <c r="B356" s="694" t="s">
        <v>1086</v>
      </c>
      <c r="C356" s="690"/>
      <c r="D356" s="690"/>
      <c r="E356" s="696" t="s">
        <v>4</v>
      </c>
      <c r="F356" s="699">
        <v>3063</v>
      </c>
    </row>
    <row r="357" spans="1:6">
      <c r="A357" s="694" t="s">
        <v>1087</v>
      </c>
      <c r="B357" s="694" t="s">
        <v>1088</v>
      </c>
      <c r="C357" s="690"/>
      <c r="D357" s="690"/>
      <c r="E357" s="696" t="s">
        <v>4</v>
      </c>
      <c r="F357" s="699">
        <v>5162</v>
      </c>
    </row>
    <row r="358" spans="1:6">
      <c r="A358" s="694" t="s">
        <v>1089</v>
      </c>
      <c r="B358" s="694" t="s">
        <v>1090</v>
      </c>
      <c r="C358" s="690"/>
      <c r="D358" s="690"/>
      <c r="E358" s="696" t="s">
        <v>4</v>
      </c>
      <c r="F358" s="699">
        <v>8750</v>
      </c>
    </row>
    <row r="359" spans="1:6">
      <c r="A359" s="694" t="s">
        <v>1091</v>
      </c>
      <c r="B359" s="694" t="s">
        <v>1092</v>
      </c>
      <c r="C359" s="690"/>
      <c r="D359" s="690"/>
      <c r="E359" s="696" t="s">
        <v>4</v>
      </c>
      <c r="F359" s="699">
        <v>13770</v>
      </c>
    </row>
    <row r="360" spans="1:6">
      <c r="A360" s="694" t="s">
        <v>1093</v>
      </c>
      <c r="B360" s="694" t="s">
        <v>1094</v>
      </c>
      <c r="C360" s="690"/>
      <c r="D360" s="690"/>
      <c r="E360" s="696" t="s">
        <v>4</v>
      </c>
      <c r="F360" s="699">
        <v>18320</v>
      </c>
    </row>
    <row r="361" spans="1:6">
      <c r="A361" s="690"/>
      <c r="B361" s="690"/>
      <c r="C361" s="690"/>
      <c r="D361" s="690"/>
      <c r="E361" s="690"/>
      <c r="F361" s="690"/>
    </row>
    <row r="362" spans="1:6" ht="324.75" customHeight="1">
      <c r="A362" s="694">
        <v>8.1999999999999993</v>
      </c>
      <c r="B362" s="854" t="s">
        <v>1095</v>
      </c>
      <c r="C362" s="854"/>
      <c r="D362" s="854"/>
      <c r="E362" s="696" t="s">
        <v>1096</v>
      </c>
      <c r="F362" s="697">
        <v>433</v>
      </c>
    </row>
    <row r="363" spans="1:6">
      <c r="A363" s="690"/>
      <c r="B363" s="690"/>
      <c r="C363" s="690"/>
      <c r="D363" s="690"/>
      <c r="E363" s="690"/>
      <c r="F363" s="690"/>
    </row>
    <row r="364" spans="1:6">
      <c r="A364" s="690">
        <v>6</v>
      </c>
      <c r="B364" s="690" t="s">
        <v>1097</v>
      </c>
      <c r="C364" s="690"/>
      <c r="D364" s="690"/>
      <c r="E364" s="690"/>
      <c r="F364" s="690"/>
    </row>
    <row r="365" spans="1:6" ht="74.25" customHeight="1">
      <c r="A365" s="694">
        <v>9.15</v>
      </c>
      <c r="B365" s="854" t="s">
        <v>1098</v>
      </c>
      <c r="C365" s="854"/>
      <c r="D365" s="854"/>
      <c r="E365" s="854"/>
      <c r="F365" s="854"/>
    </row>
    <row r="366" spans="1:6">
      <c r="A366" s="694" t="s">
        <v>1099</v>
      </c>
      <c r="B366" s="694" t="s">
        <v>110</v>
      </c>
      <c r="C366" s="690"/>
      <c r="D366" s="690"/>
      <c r="E366" s="696" t="s">
        <v>114</v>
      </c>
      <c r="F366" s="697">
        <v>64</v>
      </c>
    </row>
    <row r="367" spans="1:6">
      <c r="A367" s="694" t="s">
        <v>1100</v>
      </c>
      <c r="B367" s="694" t="s">
        <v>1101</v>
      </c>
      <c r="C367" s="690"/>
      <c r="D367" s="690"/>
      <c r="E367" s="696" t="s">
        <v>114</v>
      </c>
      <c r="F367" s="697">
        <v>67</v>
      </c>
    </row>
    <row r="368" spans="1:6">
      <c r="A368" s="694" t="s">
        <v>1102</v>
      </c>
      <c r="B368" s="694" t="s">
        <v>1103</v>
      </c>
      <c r="C368" s="690"/>
      <c r="D368" s="690"/>
      <c r="E368" s="696" t="s">
        <v>114</v>
      </c>
      <c r="F368" s="697">
        <v>71</v>
      </c>
    </row>
    <row r="369" spans="1:6">
      <c r="A369" s="694" t="s">
        <v>1104</v>
      </c>
      <c r="B369" s="694" t="s">
        <v>1105</v>
      </c>
      <c r="C369" s="690"/>
      <c r="D369" s="690"/>
      <c r="E369" s="696" t="s">
        <v>114</v>
      </c>
      <c r="F369" s="697">
        <v>95</v>
      </c>
    </row>
    <row r="370" spans="1:6">
      <c r="A370" s="694" t="s">
        <v>1106</v>
      </c>
      <c r="B370" s="694" t="s">
        <v>1107</v>
      </c>
      <c r="C370" s="690"/>
      <c r="D370" s="690"/>
      <c r="E370" s="696" t="s">
        <v>114</v>
      </c>
      <c r="F370" s="697">
        <v>107</v>
      </c>
    </row>
    <row r="371" spans="1:6">
      <c r="A371" s="690"/>
      <c r="B371" s="690"/>
      <c r="C371" s="690"/>
      <c r="D371" s="690"/>
      <c r="E371" s="690"/>
      <c r="F371" s="690"/>
    </row>
    <row r="372" spans="1:6">
      <c r="A372" s="690">
        <v>7</v>
      </c>
      <c r="B372" s="694" t="s">
        <v>1108</v>
      </c>
      <c r="C372" s="690"/>
      <c r="D372" s="690"/>
      <c r="E372" s="690"/>
      <c r="F372" s="690"/>
    </row>
    <row r="373" spans="1:6">
      <c r="A373" s="690"/>
      <c r="B373" s="690"/>
      <c r="C373" s="690"/>
      <c r="D373" s="690"/>
      <c r="E373" s="690"/>
      <c r="F373" s="690"/>
    </row>
    <row r="374" spans="1:6" ht="109.5" customHeight="1">
      <c r="A374" s="694">
        <v>11.1</v>
      </c>
      <c r="B374" s="854" t="s">
        <v>1109</v>
      </c>
      <c r="C374" s="854"/>
      <c r="D374" s="854"/>
      <c r="E374" s="854"/>
      <c r="F374" s="854"/>
    </row>
    <row r="375" spans="1:6">
      <c r="A375" s="694">
        <v>11.2</v>
      </c>
      <c r="B375" s="694" t="s">
        <v>1110</v>
      </c>
      <c r="C375" s="690"/>
      <c r="D375" s="690"/>
      <c r="E375" s="690"/>
      <c r="F375" s="690"/>
    </row>
    <row r="376" spans="1:6">
      <c r="A376" s="694" t="s">
        <v>1111</v>
      </c>
      <c r="B376" s="694" t="s">
        <v>1112</v>
      </c>
      <c r="C376" s="690"/>
      <c r="D376" s="690"/>
      <c r="E376" s="696" t="s">
        <v>114</v>
      </c>
      <c r="F376" s="697">
        <v>584</v>
      </c>
    </row>
    <row r="377" spans="1:6">
      <c r="A377" s="694" t="s">
        <v>1113</v>
      </c>
      <c r="B377" s="694" t="s">
        <v>1114</v>
      </c>
      <c r="C377" s="690"/>
      <c r="D377" s="690"/>
      <c r="E377" s="696" t="s">
        <v>114</v>
      </c>
      <c r="F377" s="697">
        <v>719</v>
      </c>
    </row>
    <row r="378" spans="1:6">
      <c r="A378" s="694" t="s">
        <v>1115</v>
      </c>
      <c r="B378" s="694" t="s">
        <v>1116</v>
      </c>
      <c r="C378" s="690"/>
      <c r="D378" s="690"/>
      <c r="E378" s="696" t="s">
        <v>114</v>
      </c>
      <c r="F378" s="697">
        <v>891</v>
      </c>
    </row>
    <row r="379" spans="1:6">
      <c r="A379" s="694" t="s">
        <v>1117</v>
      </c>
      <c r="B379" s="694" t="s">
        <v>1118</v>
      </c>
      <c r="C379" s="690"/>
      <c r="D379" s="690"/>
      <c r="E379" s="696" t="s">
        <v>114</v>
      </c>
      <c r="F379" s="697">
        <v>1245</v>
      </c>
    </row>
    <row r="380" spans="1:6">
      <c r="A380" s="694">
        <v>11.3</v>
      </c>
      <c r="B380" s="694" t="s">
        <v>1119</v>
      </c>
      <c r="C380" s="690"/>
      <c r="D380" s="690"/>
      <c r="E380" s="690"/>
      <c r="F380" s="691"/>
    </row>
    <row r="381" spans="1:6">
      <c r="A381" s="694" t="s">
        <v>1120</v>
      </c>
      <c r="B381" s="694" t="s">
        <v>1121</v>
      </c>
      <c r="C381" s="690"/>
      <c r="D381" s="690"/>
      <c r="E381" s="696" t="s">
        <v>114</v>
      </c>
      <c r="F381" s="697">
        <v>679</v>
      </c>
    </row>
    <row r="382" spans="1:6">
      <c r="A382" s="694" t="s">
        <v>1122</v>
      </c>
      <c r="B382" s="694" t="s">
        <v>1123</v>
      </c>
      <c r="C382" s="690"/>
      <c r="D382" s="690"/>
      <c r="E382" s="696" t="s">
        <v>114</v>
      </c>
      <c r="F382" s="697">
        <v>834</v>
      </c>
    </row>
    <row r="383" spans="1:6">
      <c r="A383" s="694" t="s">
        <v>1124</v>
      </c>
      <c r="B383" s="694" t="s">
        <v>1125</v>
      </c>
      <c r="C383" s="690"/>
      <c r="D383" s="690"/>
      <c r="E383" s="696" t="s">
        <v>114</v>
      </c>
      <c r="F383" s="697">
        <v>1009</v>
      </c>
    </row>
    <row r="384" spans="1:6">
      <c r="A384" s="694" t="s">
        <v>1126</v>
      </c>
      <c r="B384" s="694" t="s">
        <v>1127</v>
      </c>
      <c r="C384" s="690"/>
      <c r="D384" s="690"/>
      <c r="E384" s="696" t="s">
        <v>114</v>
      </c>
      <c r="F384" s="697">
        <v>1412</v>
      </c>
    </row>
    <row r="385" spans="1:6">
      <c r="A385" s="690"/>
      <c r="B385" s="690"/>
      <c r="C385" s="690"/>
      <c r="D385" s="690"/>
      <c r="E385" s="690"/>
      <c r="F385" s="690"/>
    </row>
    <row r="386" spans="1:6" ht="63.75" customHeight="1">
      <c r="A386" s="694">
        <v>11.4</v>
      </c>
      <c r="B386" s="854" t="s">
        <v>1128</v>
      </c>
      <c r="C386" s="854"/>
      <c r="D386" s="854"/>
      <c r="E386" s="854"/>
      <c r="F386" s="854"/>
    </row>
    <row r="387" spans="1:6">
      <c r="A387" s="694" t="s">
        <v>1129</v>
      </c>
      <c r="B387" s="694" t="s">
        <v>1130</v>
      </c>
      <c r="C387" s="690"/>
      <c r="D387" s="690"/>
      <c r="E387" s="696" t="s">
        <v>4</v>
      </c>
      <c r="F387" s="697">
        <v>660</v>
      </c>
    </row>
    <row r="388" spans="1:6">
      <c r="A388" s="694" t="s">
        <v>1131</v>
      </c>
      <c r="B388" s="694" t="s">
        <v>1132</v>
      </c>
      <c r="C388" s="690"/>
      <c r="D388" s="690"/>
      <c r="E388" s="696" t="s">
        <v>4</v>
      </c>
      <c r="F388" s="697">
        <v>878</v>
      </c>
    </row>
    <row r="389" spans="1:6">
      <c r="A389" s="694" t="s">
        <v>1133</v>
      </c>
      <c r="B389" s="694" t="s">
        <v>1134</v>
      </c>
      <c r="C389" s="690"/>
      <c r="D389" s="690"/>
      <c r="E389" s="696" t="s">
        <v>4</v>
      </c>
      <c r="F389" s="697">
        <v>1041</v>
      </c>
    </row>
    <row r="390" spans="1:6">
      <c r="A390" s="690"/>
      <c r="B390" s="690"/>
      <c r="C390" s="690"/>
      <c r="D390" s="690"/>
      <c r="E390" s="690"/>
      <c r="F390" s="690"/>
    </row>
    <row r="391" spans="1:6" ht="46.5" customHeight="1">
      <c r="A391" s="701">
        <v>11.5</v>
      </c>
      <c r="B391" s="854" t="s">
        <v>1135</v>
      </c>
      <c r="C391" s="854"/>
      <c r="D391" s="854"/>
      <c r="E391" s="854"/>
      <c r="F391" s="854"/>
    </row>
    <row r="392" spans="1:6">
      <c r="A392" s="701" t="s">
        <v>1136</v>
      </c>
      <c r="B392" s="701" t="s">
        <v>1137</v>
      </c>
      <c r="C392" s="690"/>
      <c r="D392" s="690"/>
      <c r="E392" s="702" t="s">
        <v>4</v>
      </c>
      <c r="F392" s="703">
        <v>481</v>
      </c>
    </row>
    <row r="393" spans="1:6">
      <c r="A393" s="701" t="s">
        <v>1138</v>
      </c>
      <c r="B393" s="701" t="s">
        <v>1139</v>
      </c>
      <c r="C393" s="690"/>
      <c r="D393" s="690"/>
      <c r="E393" s="702" t="s">
        <v>4</v>
      </c>
      <c r="F393" s="703">
        <v>500</v>
      </c>
    </row>
    <row r="394" spans="1:6">
      <c r="A394" s="701" t="s">
        <v>1140</v>
      </c>
      <c r="B394" s="701" t="s">
        <v>1141</v>
      </c>
      <c r="C394" s="690"/>
      <c r="D394" s="690"/>
      <c r="E394" s="702" t="s">
        <v>4</v>
      </c>
      <c r="F394" s="703">
        <v>747</v>
      </c>
    </row>
    <row r="395" spans="1:6">
      <c r="A395" s="701" t="s">
        <v>1142</v>
      </c>
      <c r="B395" s="701" t="s">
        <v>1143</v>
      </c>
      <c r="C395" s="690"/>
      <c r="D395" s="690"/>
      <c r="E395" s="702" t="s">
        <v>4</v>
      </c>
      <c r="F395" s="703">
        <v>944</v>
      </c>
    </row>
    <row r="396" spans="1:6">
      <c r="A396" s="701" t="s">
        <v>1144</v>
      </c>
      <c r="B396" s="701" t="s">
        <v>1145</v>
      </c>
      <c r="C396" s="690"/>
      <c r="D396" s="690"/>
      <c r="E396" s="702" t="s">
        <v>4</v>
      </c>
      <c r="F396" s="703">
        <v>1210</v>
      </c>
    </row>
    <row r="397" spans="1:6">
      <c r="A397" s="701" t="s">
        <v>1146</v>
      </c>
      <c r="B397" s="701" t="s">
        <v>1147</v>
      </c>
      <c r="C397" s="690"/>
      <c r="D397" s="690"/>
      <c r="E397" s="702" t="s">
        <v>4</v>
      </c>
      <c r="F397" s="703">
        <v>1425</v>
      </c>
    </row>
    <row r="398" spans="1:6">
      <c r="A398" s="690"/>
      <c r="B398" s="690"/>
      <c r="C398" s="690"/>
      <c r="D398" s="690"/>
      <c r="E398" s="690"/>
      <c r="F398" s="690"/>
    </row>
    <row r="399" spans="1:6" ht="30.75" customHeight="1">
      <c r="A399" s="701">
        <v>11.6</v>
      </c>
      <c r="B399" s="854" t="s">
        <v>1148</v>
      </c>
      <c r="C399" s="854"/>
      <c r="D399" s="854"/>
      <c r="E399" s="854"/>
      <c r="F399" s="854"/>
    </row>
    <row r="400" spans="1:6">
      <c r="A400" s="701" t="s">
        <v>1149</v>
      </c>
      <c r="B400" s="701" t="s">
        <v>1150</v>
      </c>
      <c r="C400" s="690"/>
      <c r="D400" s="690"/>
      <c r="E400" s="702" t="s">
        <v>4</v>
      </c>
      <c r="F400" s="703">
        <v>267</v>
      </c>
    </row>
    <row r="401" spans="1:6">
      <c r="A401" s="701" t="s">
        <v>1151</v>
      </c>
      <c r="B401" s="701" t="s">
        <v>1152</v>
      </c>
      <c r="C401" s="690"/>
      <c r="D401" s="690"/>
      <c r="E401" s="702" t="s">
        <v>4</v>
      </c>
      <c r="F401" s="703">
        <v>312</v>
      </c>
    </row>
    <row r="402" spans="1:6">
      <c r="A402" s="701" t="s">
        <v>1153</v>
      </c>
      <c r="B402" s="701" t="s">
        <v>1154</v>
      </c>
      <c r="C402" s="690"/>
      <c r="D402" s="690"/>
      <c r="E402" s="702" t="s">
        <v>4</v>
      </c>
      <c r="F402" s="703">
        <v>421</v>
      </c>
    </row>
    <row r="403" spans="1:6">
      <c r="A403" s="701" t="s">
        <v>1155</v>
      </c>
      <c r="B403" s="701" t="s">
        <v>1156</v>
      </c>
      <c r="C403" s="690"/>
      <c r="D403" s="690"/>
      <c r="E403" s="702" t="s">
        <v>4</v>
      </c>
      <c r="F403" s="703">
        <v>505</v>
      </c>
    </row>
    <row r="404" spans="1:6">
      <c r="A404" s="701" t="s">
        <v>1157</v>
      </c>
      <c r="B404" s="701" t="s">
        <v>1158</v>
      </c>
      <c r="C404" s="690"/>
      <c r="D404" s="690"/>
      <c r="E404" s="702" t="s">
        <v>4</v>
      </c>
      <c r="F404" s="703">
        <v>636</v>
      </c>
    </row>
    <row r="405" spans="1:6">
      <c r="A405" s="701" t="s">
        <v>1159</v>
      </c>
      <c r="B405" s="701" t="s">
        <v>1160</v>
      </c>
      <c r="C405" s="690"/>
      <c r="D405" s="690"/>
      <c r="E405" s="702" t="s">
        <v>4</v>
      </c>
      <c r="F405" s="703">
        <v>695</v>
      </c>
    </row>
    <row r="406" spans="1:6">
      <c r="A406" s="690"/>
      <c r="B406" s="690"/>
      <c r="C406" s="690"/>
      <c r="D406" s="690"/>
      <c r="E406" s="690"/>
      <c r="F406" s="690"/>
    </row>
    <row r="407" spans="1:6" ht="34.5" customHeight="1">
      <c r="A407" s="701">
        <v>11.7</v>
      </c>
      <c r="B407" s="854" t="s">
        <v>1161</v>
      </c>
      <c r="C407" s="854"/>
      <c r="D407" s="854"/>
      <c r="E407" s="854"/>
      <c r="F407" s="854"/>
    </row>
    <row r="408" spans="1:6">
      <c r="A408" s="701" t="s">
        <v>1162</v>
      </c>
      <c r="B408" s="701" t="s">
        <v>1163</v>
      </c>
      <c r="C408" s="690"/>
      <c r="D408" s="690"/>
      <c r="E408" s="702" t="s">
        <v>4</v>
      </c>
      <c r="F408" s="703">
        <v>267</v>
      </c>
    </row>
    <row r="409" spans="1:6">
      <c r="A409" s="701" t="s">
        <v>1164</v>
      </c>
      <c r="B409" s="701" t="s">
        <v>1165</v>
      </c>
      <c r="C409" s="690"/>
      <c r="D409" s="690"/>
      <c r="E409" s="702" t="s">
        <v>4</v>
      </c>
      <c r="F409" s="703">
        <v>297</v>
      </c>
    </row>
    <row r="410" spans="1:6">
      <c r="A410" s="701" t="s">
        <v>1166</v>
      </c>
      <c r="B410" s="701" t="s">
        <v>1167</v>
      </c>
      <c r="C410" s="690"/>
      <c r="D410" s="690"/>
      <c r="E410" s="702" t="s">
        <v>4</v>
      </c>
      <c r="F410" s="703">
        <v>417</v>
      </c>
    </row>
    <row r="411" spans="1:6">
      <c r="A411" s="701" t="s">
        <v>1168</v>
      </c>
      <c r="B411" s="701" t="s">
        <v>1169</v>
      </c>
      <c r="C411" s="690"/>
      <c r="D411" s="690"/>
      <c r="E411" s="702" t="s">
        <v>4</v>
      </c>
      <c r="F411" s="703">
        <v>490</v>
      </c>
    </row>
    <row r="412" spans="1:6">
      <c r="A412" s="701" t="s">
        <v>1170</v>
      </c>
      <c r="B412" s="701" t="s">
        <v>1171</v>
      </c>
      <c r="C412" s="690"/>
      <c r="D412" s="690"/>
      <c r="E412" s="702" t="s">
        <v>4</v>
      </c>
      <c r="F412" s="703">
        <v>578</v>
      </c>
    </row>
    <row r="413" spans="1:6">
      <c r="A413" s="701" t="s">
        <v>1172</v>
      </c>
      <c r="B413" s="701" t="s">
        <v>1173</v>
      </c>
      <c r="C413" s="690"/>
      <c r="D413" s="690"/>
      <c r="E413" s="702" t="s">
        <v>4</v>
      </c>
      <c r="F413" s="703">
        <v>651</v>
      </c>
    </row>
    <row r="414" spans="1:6">
      <c r="A414" s="690"/>
      <c r="B414" s="690"/>
      <c r="C414" s="690"/>
      <c r="D414" s="690"/>
      <c r="E414" s="690"/>
      <c r="F414" s="690"/>
    </row>
    <row r="415" spans="1:6" ht="37.5" customHeight="1">
      <c r="A415" s="701">
        <v>11.8</v>
      </c>
      <c r="B415" s="854" t="s">
        <v>1174</v>
      </c>
      <c r="C415" s="854"/>
      <c r="D415" s="854"/>
      <c r="E415" s="854"/>
      <c r="F415" s="854"/>
    </row>
    <row r="416" spans="1:6">
      <c r="A416" s="701" t="s">
        <v>1175</v>
      </c>
      <c r="B416" s="701" t="s">
        <v>1176</v>
      </c>
      <c r="C416" s="690"/>
      <c r="D416" s="690"/>
      <c r="E416" s="702" t="s">
        <v>4</v>
      </c>
      <c r="F416" s="703">
        <v>358</v>
      </c>
    </row>
    <row r="417" spans="1:6">
      <c r="A417" s="701" t="s">
        <v>1177</v>
      </c>
      <c r="B417" s="701" t="s">
        <v>1178</v>
      </c>
      <c r="C417" s="690"/>
      <c r="D417" s="690"/>
      <c r="E417" s="702" t="s">
        <v>4</v>
      </c>
      <c r="F417" s="703">
        <v>404</v>
      </c>
    </row>
    <row r="418" spans="1:6">
      <c r="A418" s="701" t="s">
        <v>1179</v>
      </c>
      <c r="B418" s="701" t="s">
        <v>1180</v>
      </c>
      <c r="C418" s="690"/>
      <c r="D418" s="690"/>
      <c r="E418" s="702" t="s">
        <v>4</v>
      </c>
      <c r="F418" s="703">
        <v>490</v>
      </c>
    </row>
    <row r="419" spans="1:6">
      <c r="A419" s="701" t="s">
        <v>1181</v>
      </c>
      <c r="B419" s="701" t="s">
        <v>1182</v>
      </c>
      <c r="C419" s="690"/>
      <c r="D419" s="690"/>
      <c r="E419" s="702" t="s">
        <v>4</v>
      </c>
      <c r="F419" s="703">
        <v>600</v>
      </c>
    </row>
    <row r="420" spans="1:6">
      <c r="A420" s="701" t="s">
        <v>1183</v>
      </c>
      <c r="B420" s="701" t="s">
        <v>1184</v>
      </c>
      <c r="C420" s="690"/>
      <c r="D420" s="690"/>
      <c r="E420" s="702" t="s">
        <v>4</v>
      </c>
      <c r="F420" s="703">
        <v>680</v>
      </c>
    </row>
    <row r="421" spans="1:6">
      <c r="A421" s="701" t="s">
        <v>1185</v>
      </c>
      <c r="B421" s="701" t="s">
        <v>1186</v>
      </c>
      <c r="C421" s="690"/>
      <c r="D421" s="690"/>
      <c r="E421" s="702" t="s">
        <v>4</v>
      </c>
      <c r="F421" s="703">
        <v>724</v>
      </c>
    </row>
    <row r="422" spans="1:6">
      <c r="A422" s="690"/>
      <c r="B422" s="690"/>
      <c r="C422" s="690"/>
      <c r="D422" s="690"/>
      <c r="E422" s="690"/>
      <c r="F422" s="690"/>
    </row>
    <row r="423" spans="1:6" ht="36" customHeight="1">
      <c r="A423" s="701">
        <v>11.9</v>
      </c>
      <c r="B423" s="854" t="s">
        <v>1187</v>
      </c>
      <c r="C423" s="854"/>
      <c r="D423" s="854"/>
      <c r="E423" s="854"/>
      <c r="F423" s="854"/>
    </row>
    <row r="424" spans="1:6">
      <c r="A424" s="701" t="s">
        <v>1188</v>
      </c>
      <c r="B424" s="701" t="s">
        <v>1189</v>
      </c>
      <c r="C424" s="690"/>
      <c r="D424" s="690"/>
      <c r="E424" s="702" t="s">
        <v>4</v>
      </c>
      <c r="F424" s="703">
        <v>297</v>
      </c>
    </row>
    <row r="425" spans="1:6">
      <c r="A425" s="701" t="s">
        <v>1190</v>
      </c>
      <c r="B425" s="701" t="s">
        <v>1191</v>
      </c>
      <c r="C425" s="690"/>
      <c r="D425" s="690"/>
      <c r="E425" s="702" t="s">
        <v>4</v>
      </c>
      <c r="F425" s="703">
        <v>373</v>
      </c>
    </row>
    <row r="426" spans="1:6">
      <c r="A426" s="701" t="s">
        <v>1192</v>
      </c>
      <c r="B426" s="701" t="s">
        <v>1193</v>
      </c>
      <c r="C426" s="690"/>
      <c r="D426" s="690"/>
      <c r="E426" s="702" t="s">
        <v>4</v>
      </c>
      <c r="F426" s="703">
        <v>434</v>
      </c>
    </row>
    <row r="427" spans="1:6">
      <c r="A427" s="701" t="s">
        <v>1194</v>
      </c>
      <c r="B427" s="701" t="s">
        <v>1195</v>
      </c>
      <c r="C427" s="690"/>
      <c r="D427" s="690"/>
      <c r="E427" s="702" t="s">
        <v>4</v>
      </c>
      <c r="F427" s="703">
        <v>607</v>
      </c>
    </row>
    <row r="428" spans="1:6">
      <c r="A428" s="701" t="s">
        <v>1196</v>
      </c>
      <c r="B428" s="701" t="s">
        <v>1197</v>
      </c>
      <c r="C428" s="690"/>
      <c r="D428" s="690"/>
      <c r="E428" s="702" t="s">
        <v>4</v>
      </c>
      <c r="F428" s="703">
        <v>775</v>
      </c>
    </row>
    <row r="429" spans="1:6">
      <c r="A429" s="701" t="s">
        <v>1198</v>
      </c>
      <c r="B429" s="701" t="s">
        <v>1199</v>
      </c>
      <c r="C429" s="690"/>
      <c r="D429" s="690"/>
      <c r="E429" s="702" t="s">
        <v>4</v>
      </c>
      <c r="F429" s="703">
        <v>914</v>
      </c>
    </row>
    <row r="430" spans="1:6">
      <c r="A430" s="690"/>
      <c r="B430" s="690"/>
      <c r="C430" s="690"/>
      <c r="D430" s="690"/>
      <c r="E430" s="690"/>
      <c r="F430" s="690"/>
    </row>
    <row r="431" spans="1:6" ht="39" customHeight="1">
      <c r="A431" s="701">
        <v>11.1</v>
      </c>
      <c r="B431" s="854" t="s">
        <v>1200</v>
      </c>
      <c r="C431" s="854"/>
      <c r="D431" s="854"/>
      <c r="E431" s="854"/>
      <c r="F431" s="854"/>
    </row>
    <row r="432" spans="1:6">
      <c r="A432" s="701" t="s">
        <v>1201</v>
      </c>
      <c r="B432" s="701" t="s">
        <v>1202</v>
      </c>
      <c r="C432" s="690"/>
      <c r="D432" s="690"/>
      <c r="E432" s="702" t="s">
        <v>4</v>
      </c>
      <c r="F432" s="703">
        <v>297</v>
      </c>
    </row>
    <row r="433" spans="1:6">
      <c r="A433" s="701" t="s">
        <v>1203</v>
      </c>
      <c r="B433" s="701" t="s">
        <v>1204</v>
      </c>
      <c r="C433" s="690"/>
      <c r="D433" s="690"/>
      <c r="E433" s="702" t="s">
        <v>4</v>
      </c>
      <c r="F433" s="703">
        <v>373</v>
      </c>
    </row>
    <row r="434" spans="1:6">
      <c r="A434" s="701" t="s">
        <v>1205</v>
      </c>
      <c r="B434" s="701" t="s">
        <v>1206</v>
      </c>
      <c r="C434" s="690"/>
      <c r="D434" s="690"/>
      <c r="E434" s="702" t="s">
        <v>4</v>
      </c>
      <c r="F434" s="703">
        <v>454</v>
      </c>
    </row>
    <row r="435" spans="1:6">
      <c r="A435" s="701" t="s">
        <v>1207</v>
      </c>
      <c r="B435" s="701" t="s">
        <v>1208</v>
      </c>
      <c r="C435" s="690"/>
      <c r="D435" s="690"/>
      <c r="E435" s="702" t="s">
        <v>4</v>
      </c>
      <c r="F435" s="703">
        <v>563</v>
      </c>
    </row>
    <row r="436" spans="1:6">
      <c r="A436" s="701" t="s">
        <v>1209</v>
      </c>
      <c r="B436" s="701" t="s">
        <v>1210</v>
      </c>
      <c r="C436" s="690"/>
      <c r="D436" s="690"/>
      <c r="E436" s="702" t="s">
        <v>4</v>
      </c>
      <c r="F436" s="703">
        <v>614</v>
      </c>
    </row>
    <row r="437" spans="1:6">
      <c r="A437" s="701" t="s">
        <v>1211</v>
      </c>
      <c r="B437" s="701" t="s">
        <v>1212</v>
      </c>
      <c r="C437" s="690"/>
      <c r="D437" s="690"/>
      <c r="E437" s="702" t="s">
        <v>4</v>
      </c>
      <c r="F437" s="703">
        <v>731</v>
      </c>
    </row>
    <row r="438" spans="1:6">
      <c r="A438" s="690"/>
      <c r="B438" s="690"/>
      <c r="C438" s="690"/>
      <c r="D438" s="690"/>
      <c r="E438" s="690"/>
      <c r="F438" s="690"/>
    </row>
    <row r="439" spans="1:6" ht="30.75" customHeight="1">
      <c r="A439" s="701">
        <v>11.11</v>
      </c>
      <c r="B439" s="854" t="s">
        <v>1213</v>
      </c>
      <c r="C439" s="854"/>
      <c r="D439" s="854"/>
      <c r="E439" s="854"/>
      <c r="F439" s="854"/>
    </row>
    <row r="440" spans="1:6">
      <c r="A440" s="701" t="s">
        <v>1214</v>
      </c>
      <c r="B440" s="701" t="s">
        <v>1215</v>
      </c>
      <c r="C440" s="690"/>
      <c r="D440" s="690"/>
      <c r="E440" s="702" t="s">
        <v>4</v>
      </c>
      <c r="F440" s="703">
        <v>199</v>
      </c>
    </row>
    <row r="441" spans="1:6">
      <c r="A441" s="701" t="s">
        <v>1216</v>
      </c>
      <c r="B441" s="701" t="s">
        <v>1217</v>
      </c>
      <c r="C441" s="690"/>
      <c r="D441" s="690"/>
      <c r="E441" s="702" t="s">
        <v>4</v>
      </c>
      <c r="F441" s="703">
        <v>237</v>
      </c>
    </row>
    <row r="442" spans="1:6">
      <c r="A442" s="701" t="s">
        <v>1218</v>
      </c>
      <c r="B442" s="701" t="s">
        <v>1219</v>
      </c>
      <c r="C442" s="690"/>
      <c r="D442" s="690"/>
      <c r="E442" s="702" t="s">
        <v>4</v>
      </c>
      <c r="F442" s="703">
        <v>256</v>
      </c>
    </row>
    <row r="443" spans="1:6">
      <c r="A443" s="701" t="s">
        <v>1220</v>
      </c>
      <c r="B443" s="701" t="s">
        <v>1221</v>
      </c>
      <c r="C443" s="690"/>
      <c r="D443" s="690"/>
      <c r="E443" s="702" t="s">
        <v>4</v>
      </c>
      <c r="F443" s="703">
        <v>358</v>
      </c>
    </row>
    <row r="444" spans="1:6">
      <c r="A444" s="701" t="s">
        <v>1222</v>
      </c>
      <c r="B444" s="701" t="s">
        <v>1223</v>
      </c>
      <c r="C444" s="690"/>
      <c r="D444" s="690"/>
      <c r="E444" s="702" t="s">
        <v>4</v>
      </c>
      <c r="F444" s="703">
        <v>432</v>
      </c>
    </row>
    <row r="445" spans="1:6">
      <c r="A445" s="701" t="s">
        <v>1224</v>
      </c>
      <c r="B445" s="701" t="s">
        <v>1225</v>
      </c>
      <c r="C445" s="690"/>
      <c r="D445" s="690"/>
      <c r="E445" s="702" t="s">
        <v>4</v>
      </c>
      <c r="F445" s="703">
        <v>490</v>
      </c>
    </row>
    <row r="446" spans="1:6">
      <c r="A446" s="690"/>
      <c r="B446" s="690"/>
      <c r="C446" s="690"/>
      <c r="D446" s="690"/>
      <c r="E446" s="690"/>
      <c r="F446" s="690"/>
    </row>
    <row r="447" spans="1:6" ht="34.5" customHeight="1">
      <c r="A447" s="701">
        <v>11.12</v>
      </c>
      <c r="B447" s="854" t="s">
        <v>1226</v>
      </c>
      <c r="C447" s="854"/>
      <c r="D447" s="854"/>
      <c r="E447" s="854"/>
      <c r="F447" s="854"/>
    </row>
    <row r="448" spans="1:6">
      <c r="A448" s="701" t="s">
        <v>1227</v>
      </c>
      <c r="B448" s="701" t="s">
        <v>1228</v>
      </c>
      <c r="C448" s="690"/>
      <c r="D448" s="690"/>
      <c r="E448" s="702" t="s">
        <v>4</v>
      </c>
      <c r="F448" s="703">
        <v>267</v>
      </c>
    </row>
    <row r="449" spans="1:6">
      <c r="A449" s="701" t="s">
        <v>1229</v>
      </c>
      <c r="B449" s="701" t="s">
        <v>1230</v>
      </c>
      <c r="C449" s="690"/>
      <c r="D449" s="690"/>
      <c r="E449" s="702" t="s">
        <v>4</v>
      </c>
      <c r="F449" s="703">
        <v>351</v>
      </c>
    </row>
    <row r="450" spans="1:6">
      <c r="A450" s="701" t="s">
        <v>1231</v>
      </c>
      <c r="B450" s="701" t="s">
        <v>1232</v>
      </c>
      <c r="C450" s="690"/>
      <c r="D450" s="690"/>
      <c r="E450" s="702" t="s">
        <v>4</v>
      </c>
      <c r="F450" s="703">
        <v>578</v>
      </c>
    </row>
    <row r="451" spans="1:6">
      <c r="A451" s="701" t="s">
        <v>1233</v>
      </c>
      <c r="B451" s="701" t="s">
        <v>1234</v>
      </c>
      <c r="C451" s="690"/>
      <c r="D451" s="690"/>
      <c r="E451" s="702" t="s">
        <v>4</v>
      </c>
      <c r="F451" s="703">
        <v>622</v>
      </c>
    </row>
    <row r="452" spans="1:6">
      <c r="A452" s="701" t="s">
        <v>1235</v>
      </c>
      <c r="B452" s="701" t="s">
        <v>1236</v>
      </c>
      <c r="C452" s="690"/>
      <c r="D452" s="690"/>
      <c r="E452" s="702" t="s">
        <v>4</v>
      </c>
      <c r="F452" s="703">
        <v>666</v>
      </c>
    </row>
    <row r="453" spans="1:6">
      <c r="A453" s="701" t="s">
        <v>1237</v>
      </c>
      <c r="B453" s="701" t="s">
        <v>1238</v>
      </c>
      <c r="C453" s="690"/>
      <c r="D453" s="690"/>
      <c r="E453" s="702" t="s">
        <v>4</v>
      </c>
      <c r="F453" s="703">
        <v>783</v>
      </c>
    </row>
    <row r="454" spans="1:6">
      <c r="A454" s="690"/>
      <c r="B454" s="690"/>
      <c r="C454" s="690"/>
      <c r="D454" s="690"/>
      <c r="E454" s="690"/>
      <c r="F454" s="691"/>
    </row>
    <row r="455" spans="1:6" ht="87.75" customHeight="1">
      <c r="A455" s="701">
        <v>11.2</v>
      </c>
      <c r="B455" s="854" t="s">
        <v>1239</v>
      </c>
      <c r="C455" s="854"/>
      <c r="D455" s="854"/>
      <c r="E455" s="854"/>
      <c r="F455" s="854"/>
    </row>
    <row r="456" spans="1:6">
      <c r="A456" s="701" t="s">
        <v>1240</v>
      </c>
      <c r="B456" s="701" t="s">
        <v>38</v>
      </c>
      <c r="C456" s="690"/>
      <c r="D456" s="690"/>
      <c r="E456" s="702" t="s">
        <v>114</v>
      </c>
      <c r="F456" s="703">
        <v>145</v>
      </c>
    </row>
    <row r="457" spans="1:6">
      <c r="A457" s="701" t="s">
        <v>1241</v>
      </c>
      <c r="B457" s="701" t="s">
        <v>612</v>
      </c>
      <c r="C457" s="690"/>
      <c r="D457" s="690"/>
      <c r="E457" s="702" t="s">
        <v>114</v>
      </c>
      <c r="F457" s="703">
        <v>163</v>
      </c>
    </row>
    <row r="458" spans="1:6">
      <c r="A458" s="701" t="s">
        <v>1242</v>
      </c>
      <c r="B458" s="701" t="s">
        <v>613</v>
      </c>
      <c r="C458" s="690"/>
      <c r="D458" s="690"/>
      <c r="E458" s="702" t="s">
        <v>114</v>
      </c>
      <c r="F458" s="703">
        <v>188</v>
      </c>
    </row>
    <row r="459" spans="1:6">
      <c r="A459" s="701" t="s">
        <v>1243</v>
      </c>
      <c r="B459" s="701" t="s">
        <v>1244</v>
      </c>
      <c r="C459" s="690"/>
      <c r="D459" s="690"/>
      <c r="E459" s="702" t="s">
        <v>114</v>
      </c>
      <c r="F459" s="703">
        <v>216</v>
      </c>
    </row>
  </sheetData>
  <mergeCells count="51">
    <mergeCell ref="B88:F88"/>
    <mergeCell ref="B3:F3"/>
    <mergeCell ref="B31:F31"/>
    <mergeCell ref="B47:F47"/>
    <mergeCell ref="B57:F57"/>
    <mergeCell ref="B68:F68"/>
    <mergeCell ref="B210:F210"/>
    <mergeCell ref="B106:F106"/>
    <mergeCell ref="B116:F116"/>
    <mergeCell ref="B127:F127"/>
    <mergeCell ref="B132:F132"/>
    <mergeCell ref="B142:F142"/>
    <mergeCell ref="B154:F154"/>
    <mergeCell ref="B166:F166"/>
    <mergeCell ref="B180:F180"/>
    <mergeCell ref="B190:F190"/>
    <mergeCell ref="B195:F195"/>
    <mergeCell ref="B199:F199"/>
    <mergeCell ref="B299:F299"/>
    <mergeCell ref="B219:F219"/>
    <mergeCell ref="B226:F226"/>
    <mergeCell ref="B235:F235"/>
    <mergeCell ref="B245:F245"/>
    <mergeCell ref="B253:F253"/>
    <mergeCell ref="B257:D257"/>
    <mergeCell ref="B266:F266"/>
    <mergeCell ref="B275:F275"/>
    <mergeCell ref="B284:D284"/>
    <mergeCell ref="B286:D286"/>
    <mergeCell ref="B290:F290"/>
    <mergeCell ref="B319:F319"/>
    <mergeCell ref="B330:F330"/>
    <mergeCell ref="B334:F334"/>
    <mergeCell ref="B341:F341"/>
    <mergeCell ref="B347:F347"/>
    <mergeCell ref="B447:F447"/>
    <mergeCell ref="B455:F455"/>
    <mergeCell ref="A1:F1"/>
    <mergeCell ref="B399:F399"/>
    <mergeCell ref="B407:F407"/>
    <mergeCell ref="B415:F415"/>
    <mergeCell ref="B423:F423"/>
    <mergeCell ref="B431:F431"/>
    <mergeCell ref="B439:F439"/>
    <mergeCell ref="B354:F354"/>
    <mergeCell ref="B362:D362"/>
    <mergeCell ref="B365:F365"/>
    <mergeCell ref="B374:F374"/>
    <mergeCell ref="B386:F386"/>
    <mergeCell ref="B391:F391"/>
    <mergeCell ref="B308:F308"/>
  </mergeCells>
  <printOptions horizontalCentered="1"/>
  <pageMargins left="0.45" right="0.45" top="0.5" bottom="0.5" header="0.3" footer="0.3"/>
  <pageSetup scale="91" orientation="portrait" r:id="rId1"/>
  <rowBreaks count="2" manualBreakCount="2">
    <brk id="264" max="5" man="1"/>
    <brk id="285" max="16383" man="1"/>
  </rowBreaks>
</worksheet>
</file>

<file path=xl/worksheets/sheet12.xml><?xml version="1.0" encoding="utf-8"?>
<worksheet xmlns="http://schemas.openxmlformats.org/spreadsheetml/2006/main" xmlns:r="http://schemas.openxmlformats.org/officeDocument/2006/relationships">
  <sheetPr>
    <tabColor rgb="FFFF0000"/>
  </sheetPr>
  <dimension ref="A1:U537"/>
  <sheetViews>
    <sheetView view="pageBreakPreview" topLeftCell="A148" zoomScale="60" workbookViewId="0">
      <selection activeCell="B8" sqref="B8:N8"/>
    </sheetView>
  </sheetViews>
  <sheetFormatPr defaultRowHeight="15" outlineLevelCol="1"/>
  <cols>
    <col min="1" max="1" width="10.85546875" style="645" customWidth="1"/>
    <col min="2" max="2" width="51.140625" style="645" customWidth="1"/>
    <col min="3" max="3" width="13.7109375" style="645" customWidth="1"/>
    <col min="4" max="4" width="15.85546875" style="645" customWidth="1"/>
    <col min="5" max="9" width="9.140625" style="645"/>
    <col min="10" max="21" width="9.140625" style="645" outlineLevel="1"/>
    <col min="22" max="16384" width="9.140625" style="645"/>
  </cols>
  <sheetData>
    <row r="1" spans="1:5" ht="28.5" customHeight="1" thickBot="1">
      <c r="A1" s="859" t="s">
        <v>2161</v>
      </c>
      <c r="B1" s="860"/>
      <c r="C1" s="860"/>
      <c r="D1" s="860"/>
    </row>
    <row r="2" spans="1:5" ht="25.5" customHeight="1" thickBot="1">
      <c r="A2" s="856" t="s">
        <v>1245</v>
      </c>
      <c r="B2" s="857"/>
      <c r="C2" s="857"/>
      <c r="D2" s="857"/>
      <c r="E2" s="671"/>
    </row>
    <row r="3" spans="1:5" ht="125.25" customHeight="1" thickBot="1">
      <c r="A3" s="646">
        <v>13.1</v>
      </c>
      <c r="B3" s="647" t="s">
        <v>1246</v>
      </c>
      <c r="C3" s="648"/>
      <c r="D3" s="649"/>
      <c r="E3" s="649"/>
    </row>
    <row r="4" spans="1:5" ht="45" customHeight="1" thickBot="1">
      <c r="A4" s="646" t="s">
        <v>1247</v>
      </c>
      <c r="B4" s="647" t="s">
        <v>1248</v>
      </c>
      <c r="C4" s="650" t="s">
        <v>4</v>
      </c>
      <c r="D4" s="672">
        <v>2710</v>
      </c>
    </row>
    <row r="5" spans="1:5" ht="45" customHeight="1" thickBot="1">
      <c r="A5" s="646" t="s">
        <v>1249</v>
      </c>
      <c r="B5" s="651" t="s">
        <v>1250</v>
      </c>
      <c r="C5" s="650" t="s">
        <v>4</v>
      </c>
      <c r="D5" s="672">
        <v>2934</v>
      </c>
    </row>
    <row r="6" spans="1:5" ht="45" customHeight="1" thickBot="1">
      <c r="A6" s="646" t="s">
        <v>1251</v>
      </c>
      <c r="B6" s="651" t="s">
        <v>1252</v>
      </c>
      <c r="C6" s="650" t="s">
        <v>4</v>
      </c>
      <c r="D6" s="672">
        <v>3116</v>
      </c>
    </row>
    <row r="7" spans="1:5" ht="45" customHeight="1" thickBot="1">
      <c r="A7" s="646" t="s">
        <v>1253</v>
      </c>
      <c r="B7" s="651" t="s">
        <v>1254</v>
      </c>
      <c r="C7" s="650" t="s">
        <v>4</v>
      </c>
      <c r="D7" s="672">
        <v>3296</v>
      </c>
    </row>
    <row r="8" spans="1:5" ht="45" customHeight="1" thickBot="1">
      <c r="A8" s="646" t="s">
        <v>1255</v>
      </c>
      <c r="B8" s="651" t="s">
        <v>1256</v>
      </c>
      <c r="C8" s="650" t="s">
        <v>4</v>
      </c>
      <c r="D8" s="672">
        <v>3479</v>
      </c>
    </row>
    <row r="9" spans="1:5" ht="45" customHeight="1" thickBot="1">
      <c r="A9" s="646" t="s">
        <v>1257</v>
      </c>
      <c r="B9" s="651" t="s">
        <v>1258</v>
      </c>
      <c r="C9" s="650" t="s">
        <v>4</v>
      </c>
      <c r="D9" s="672">
        <v>3659</v>
      </c>
    </row>
    <row r="10" spans="1:5" ht="45" customHeight="1" thickBot="1">
      <c r="A10" s="646" t="s">
        <v>1259</v>
      </c>
      <c r="B10" s="651" t="s">
        <v>1260</v>
      </c>
      <c r="C10" s="650" t="s">
        <v>4</v>
      </c>
      <c r="D10" s="672">
        <v>3839</v>
      </c>
    </row>
    <row r="11" spans="1:5" ht="45" customHeight="1" thickBot="1">
      <c r="A11" s="646" t="s">
        <v>1261</v>
      </c>
      <c r="B11" s="651" t="s">
        <v>1262</v>
      </c>
      <c r="C11" s="650" t="s">
        <v>4</v>
      </c>
      <c r="D11" s="672">
        <v>4019</v>
      </c>
    </row>
    <row r="12" spans="1:5" ht="45" customHeight="1" thickBot="1">
      <c r="A12" s="646" t="s">
        <v>1263</v>
      </c>
      <c r="B12" s="651" t="s">
        <v>1264</v>
      </c>
      <c r="C12" s="650" t="s">
        <v>4</v>
      </c>
      <c r="D12" s="672">
        <v>4201</v>
      </c>
    </row>
    <row r="13" spans="1:5" ht="45" customHeight="1" thickBot="1">
      <c r="A13" s="646" t="s">
        <v>1265</v>
      </c>
      <c r="B13" s="651" t="s">
        <v>1266</v>
      </c>
      <c r="C13" s="650" t="s">
        <v>4</v>
      </c>
      <c r="D13" s="672">
        <v>4382</v>
      </c>
    </row>
    <row r="14" spans="1:5" ht="45" customHeight="1" thickBot="1">
      <c r="A14" s="646" t="s">
        <v>1267</v>
      </c>
      <c r="B14" s="651" t="s">
        <v>1268</v>
      </c>
      <c r="C14" s="650" t="s">
        <v>4</v>
      </c>
      <c r="D14" s="672">
        <v>4562</v>
      </c>
    </row>
    <row r="15" spans="1:5" ht="45" customHeight="1" thickBot="1">
      <c r="A15" s="646" t="s">
        <v>1269</v>
      </c>
      <c r="B15" s="651" t="s">
        <v>1270</v>
      </c>
      <c r="C15" s="650" t="s">
        <v>4</v>
      </c>
      <c r="D15" s="672">
        <v>4744</v>
      </c>
    </row>
    <row r="16" spans="1:5" ht="45" customHeight="1" thickBot="1">
      <c r="A16" s="646" t="s">
        <v>1271</v>
      </c>
      <c r="B16" s="651" t="s">
        <v>1272</v>
      </c>
      <c r="C16" s="650" t="s">
        <v>4</v>
      </c>
      <c r="D16" s="672">
        <v>5157</v>
      </c>
    </row>
    <row r="17" spans="1:5" ht="45" customHeight="1" thickBot="1">
      <c r="A17" s="646" t="s">
        <v>1273</v>
      </c>
      <c r="B17" s="651" t="s">
        <v>1274</v>
      </c>
      <c r="C17" s="650" t="s">
        <v>4</v>
      </c>
      <c r="D17" s="672">
        <v>5570</v>
      </c>
    </row>
    <row r="18" spans="1:5" ht="45" customHeight="1" thickBot="1">
      <c r="A18" s="646" t="s">
        <v>1275</v>
      </c>
      <c r="B18" s="651" t="s">
        <v>1276</v>
      </c>
      <c r="C18" s="650" t="s">
        <v>4</v>
      </c>
      <c r="D18" s="672">
        <v>5983</v>
      </c>
    </row>
    <row r="19" spans="1:5" ht="45" customHeight="1" thickBot="1">
      <c r="A19" s="646" t="s">
        <v>1277</v>
      </c>
      <c r="B19" s="651" t="s">
        <v>1278</v>
      </c>
      <c r="C19" s="650" t="s">
        <v>4</v>
      </c>
      <c r="D19" s="672">
        <v>6397</v>
      </c>
    </row>
    <row r="20" spans="1:5" ht="45" customHeight="1" thickBot="1">
      <c r="A20" s="646" t="s">
        <v>1279</v>
      </c>
      <c r="B20" s="651" t="s">
        <v>1280</v>
      </c>
      <c r="C20" s="650" t="s">
        <v>4</v>
      </c>
      <c r="D20" s="672">
        <v>6811</v>
      </c>
    </row>
    <row r="21" spans="1:5" ht="45" customHeight="1" thickBot="1">
      <c r="A21" s="646" t="s">
        <v>1281</v>
      </c>
      <c r="B21" s="651" t="s">
        <v>1282</v>
      </c>
      <c r="C21" s="650" t="s">
        <v>4</v>
      </c>
      <c r="D21" s="672">
        <v>8930</v>
      </c>
    </row>
    <row r="22" spans="1:5" ht="85.5" customHeight="1" thickBot="1">
      <c r="A22" s="646">
        <v>13.2</v>
      </c>
      <c r="B22" s="647" t="s">
        <v>1283</v>
      </c>
      <c r="C22" s="652"/>
      <c r="D22" s="675"/>
      <c r="E22" s="649"/>
    </row>
    <row r="23" spans="1:5" ht="25.5" customHeight="1" thickBot="1">
      <c r="A23" s="646" t="s">
        <v>1284</v>
      </c>
      <c r="B23" s="647" t="s">
        <v>1285</v>
      </c>
      <c r="C23" s="650" t="s">
        <v>4</v>
      </c>
      <c r="D23" s="672">
        <v>1500</v>
      </c>
    </row>
    <row r="24" spans="1:5" ht="38.25" customHeight="1" thickBot="1">
      <c r="A24" s="646" t="s">
        <v>1286</v>
      </c>
      <c r="B24" s="647" t="s">
        <v>1287</v>
      </c>
      <c r="C24" s="650" t="s">
        <v>4</v>
      </c>
      <c r="D24" s="672">
        <v>1050</v>
      </c>
    </row>
    <row r="25" spans="1:5" ht="15.75" thickBot="1">
      <c r="A25" s="646" t="s">
        <v>1288</v>
      </c>
      <c r="B25" s="647" t="s">
        <v>1289</v>
      </c>
      <c r="C25" s="650" t="s">
        <v>4</v>
      </c>
      <c r="D25" s="672">
        <v>350</v>
      </c>
    </row>
    <row r="26" spans="1:5" ht="15.75" thickBot="1">
      <c r="A26" s="653" t="s">
        <v>1290</v>
      </c>
      <c r="B26" s="648" t="s">
        <v>1291</v>
      </c>
      <c r="C26" s="654" t="s">
        <v>4</v>
      </c>
      <c r="D26" s="673">
        <v>250</v>
      </c>
    </row>
    <row r="27" spans="1:5" ht="15.75" thickBot="1">
      <c r="A27" s="646" t="s">
        <v>1292</v>
      </c>
      <c r="B27" s="651" t="s">
        <v>1293</v>
      </c>
      <c r="C27" s="650" t="s">
        <v>4</v>
      </c>
      <c r="D27" s="672">
        <v>700</v>
      </c>
    </row>
    <row r="28" spans="1:5" ht="15.75" thickBot="1">
      <c r="A28" s="646" t="s">
        <v>1294</v>
      </c>
      <c r="B28" s="651" t="s">
        <v>1295</v>
      </c>
      <c r="C28" s="650" t="s">
        <v>4</v>
      </c>
      <c r="D28" s="672">
        <v>1500</v>
      </c>
    </row>
    <row r="29" spans="1:5" ht="15.75" thickBot="1">
      <c r="A29" s="646" t="s">
        <v>1296</v>
      </c>
      <c r="B29" s="651" t="s">
        <v>1297</v>
      </c>
      <c r="C29" s="650" t="s">
        <v>4</v>
      </c>
      <c r="D29" s="672">
        <v>2050</v>
      </c>
    </row>
    <row r="30" spans="1:5" ht="26.25" customHeight="1" thickBot="1">
      <c r="A30" s="646" t="s">
        <v>1298</v>
      </c>
      <c r="B30" s="651" t="s">
        <v>1299</v>
      </c>
      <c r="C30" s="650" t="s">
        <v>4</v>
      </c>
      <c r="D30" s="672">
        <v>400</v>
      </c>
    </row>
    <row r="31" spans="1:5" ht="15.75" thickBot="1">
      <c r="A31" s="646" t="s">
        <v>1300</v>
      </c>
      <c r="B31" s="651" t="s">
        <v>1301</v>
      </c>
      <c r="C31" s="650" t="s">
        <v>4</v>
      </c>
      <c r="D31" s="672">
        <v>1200</v>
      </c>
    </row>
    <row r="32" spans="1:5" ht="39" thickBot="1">
      <c r="A32" s="646" t="s">
        <v>1302</v>
      </c>
      <c r="B32" s="651" t="s">
        <v>1303</v>
      </c>
      <c r="C32" s="650" t="s">
        <v>4</v>
      </c>
      <c r="D32" s="672">
        <v>1500</v>
      </c>
    </row>
    <row r="33" spans="1:4" ht="15.75" thickBot="1">
      <c r="A33" s="646" t="s">
        <v>1304</v>
      </c>
      <c r="B33" s="651" t="s">
        <v>1305</v>
      </c>
      <c r="C33" s="650" t="s">
        <v>4</v>
      </c>
      <c r="D33" s="672">
        <v>650</v>
      </c>
    </row>
    <row r="34" spans="1:4" ht="15.75" thickBot="1">
      <c r="A34" s="646" t="s">
        <v>1306</v>
      </c>
      <c r="B34" s="651" t="s">
        <v>1307</v>
      </c>
      <c r="C34" s="650" t="s">
        <v>4</v>
      </c>
      <c r="D34" s="672">
        <v>1500</v>
      </c>
    </row>
    <row r="35" spans="1:4" ht="39" customHeight="1" thickBot="1">
      <c r="A35" s="646" t="s">
        <v>1308</v>
      </c>
      <c r="B35" s="651" t="s">
        <v>1309</v>
      </c>
      <c r="C35" s="650" t="s">
        <v>4</v>
      </c>
      <c r="D35" s="672">
        <v>650</v>
      </c>
    </row>
    <row r="36" spans="1:4" ht="15.75" thickBot="1">
      <c r="A36" s="646" t="s">
        <v>1310</v>
      </c>
      <c r="B36" s="651" t="s">
        <v>1311</v>
      </c>
      <c r="C36" s="650" t="s">
        <v>4</v>
      </c>
      <c r="D36" s="672">
        <v>350</v>
      </c>
    </row>
    <row r="37" spans="1:4" ht="15.75" thickBot="1">
      <c r="A37" s="646" t="s">
        <v>1312</v>
      </c>
      <c r="B37" s="651" t="s">
        <v>1313</v>
      </c>
      <c r="C37" s="650" t="s">
        <v>4</v>
      </c>
      <c r="D37" s="672">
        <v>450</v>
      </c>
    </row>
    <row r="38" spans="1:4" ht="15.75" thickBot="1">
      <c r="A38" s="646" t="s">
        <v>1314</v>
      </c>
      <c r="B38" s="651" t="s">
        <v>1315</v>
      </c>
      <c r="C38" s="650" t="s">
        <v>4</v>
      </c>
      <c r="D38" s="672">
        <v>1050</v>
      </c>
    </row>
    <row r="39" spans="1:4" ht="15.75" thickBot="1">
      <c r="A39" s="646" t="s">
        <v>1316</v>
      </c>
      <c r="B39" s="651" t="s">
        <v>1317</v>
      </c>
      <c r="C39" s="650" t="s">
        <v>4</v>
      </c>
      <c r="D39" s="672">
        <v>900</v>
      </c>
    </row>
    <row r="40" spans="1:4" ht="115.5" customHeight="1" thickBot="1">
      <c r="A40" s="646">
        <v>13.3</v>
      </c>
      <c r="B40" s="655" t="s">
        <v>1318</v>
      </c>
      <c r="C40" s="649"/>
      <c r="D40" s="674"/>
    </row>
    <row r="41" spans="1:4" ht="15.75" thickBot="1">
      <c r="A41" s="646" t="s">
        <v>1319</v>
      </c>
      <c r="B41" s="651" t="s">
        <v>1320</v>
      </c>
      <c r="C41" s="650" t="s">
        <v>4</v>
      </c>
      <c r="D41" s="672">
        <v>1500</v>
      </c>
    </row>
    <row r="42" spans="1:4" ht="15.75" thickBot="1">
      <c r="A42" s="646" t="s">
        <v>1321</v>
      </c>
      <c r="B42" s="651" t="s">
        <v>1322</v>
      </c>
      <c r="C42" s="650" t="s">
        <v>4</v>
      </c>
      <c r="D42" s="672">
        <v>2500</v>
      </c>
    </row>
    <row r="43" spans="1:4" ht="15.75" thickBot="1">
      <c r="A43" s="646" t="s">
        <v>1323</v>
      </c>
      <c r="B43" s="651" t="s">
        <v>1324</v>
      </c>
      <c r="C43" s="650" t="s">
        <v>4</v>
      </c>
      <c r="D43" s="672">
        <v>3500</v>
      </c>
    </row>
    <row r="44" spans="1:4" ht="15.75" thickBot="1">
      <c r="A44" s="646" t="s">
        <v>1325</v>
      </c>
      <c r="B44" s="651" t="s">
        <v>1326</v>
      </c>
      <c r="C44" s="650" t="s">
        <v>4</v>
      </c>
      <c r="D44" s="672">
        <v>1200</v>
      </c>
    </row>
    <row r="45" spans="1:4" ht="15.75" thickBot="1">
      <c r="A45" s="646" t="s">
        <v>1327</v>
      </c>
      <c r="B45" s="651" t="s">
        <v>1328</v>
      </c>
      <c r="C45" s="650" t="s">
        <v>4</v>
      </c>
      <c r="D45" s="672">
        <v>1500</v>
      </c>
    </row>
    <row r="46" spans="1:4" ht="15.75" thickBot="1">
      <c r="A46" s="646" t="s">
        <v>1329</v>
      </c>
      <c r="B46" s="651" t="s">
        <v>1330</v>
      </c>
      <c r="C46" s="650" t="s">
        <v>4</v>
      </c>
      <c r="D46" s="672">
        <v>2000</v>
      </c>
    </row>
    <row r="47" spans="1:4" ht="15.75" thickBot="1">
      <c r="A47" s="646" t="s">
        <v>1331</v>
      </c>
      <c r="B47" s="651" t="s">
        <v>1332</v>
      </c>
      <c r="C47" s="650" t="s">
        <v>4</v>
      </c>
      <c r="D47" s="672">
        <v>650</v>
      </c>
    </row>
    <row r="48" spans="1:4" ht="15.75" thickBot="1">
      <c r="A48" s="646" t="s">
        <v>1333</v>
      </c>
      <c r="B48" s="651" t="s">
        <v>1334</v>
      </c>
      <c r="C48" s="650" t="s">
        <v>4</v>
      </c>
      <c r="D48" s="672">
        <v>650</v>
      </c>
    </row>
    <row r="49" spans="1:4" ht="15.75" thickBot="1">
      <c r="A49" s="646" t="s">
        <v>1335</v>
      </c>
      <c r="B49" s="651" t="s">
        <v>1336</v>
      </c>
      <c r="C49" s="650" t="s">
        <v>4</v>
      </c>
      <c r="D49" s="672">
        <v>1200</v>
      </c>
    </row>
    <row r="50" spans="1:4" ht="15.75" thickBot="1">
      <c r="A50" s="646" t="s">
        <v>1337</v>
      </c>
      <c r="B50" s="651" t="s">
        <v>1338</v>
      </c>
      <c r="C50" s="650" t="s">
        <v>4</v>
      </c>
      <c r="D50" s="672">
        <v>350</v>
      </c>
    </row>
    <row r="51" spans="1:4" ht="15.75" thickBot="1">
      <c r="A51" s="646" t="s">
        <v>1339</v>
      </c>
      <c r="B51" s="651" t="s">
        <v>1340</v>
      </c>
      <c r="C51" s="650" t="s">
        <v>4</v>
      </c>
      <c r="D51" s="672">
        <v>2000</v>
      </c>
    </row>
    <row r="52" spans="1:4" ht="26.25" thickBot="1">
      <c r="A52" s="653" t="s">
        <v>1341</v>
      </c>
      <c r="B52" s="648" t="s">
        <v>1342</v>
      </c>
      <c r="C52" s="654" t="s">
        <v>4</v>
      </c>
      <c r="D52" s="673">
        <v>2200</v>
      </c>
    </row>
    <row r="53" spans="1:4" ht="15.75" thickBot="1">
      <c r="A53" s="646" t="s">
        <v>1343</v>
      </c>
      <c r="B53" s="651" t="s">
        <v>1344</v>
      </c>
      <c r="C53" s="650" t="s">
        <v>4</v>
      </c>
      <c r="D53" s="672">
        <v>350</v>
      </c>
    </row>
    <row r="54" spans="1:4" ht="15.75" thickBot="1">
      <c r="A54" s="646" t="s">
        <v>1345</v>
      </c>
      <c r="B54" s="651" t="s">
        <v>1346</v>
      </c>
      <c r="C54" s="650" t="s">
        <v>4</v>
      </c>
      <c r="D54" s="672">
        <v>200</v>
      </c>
    </row>
    <row r="55" spans="1:4" ht="38.25" customHeight="1">
      <c r="A55" s="861" t="s">
        <v>1347</v>
      </c>
      <c r="B55" s="656" t="s">
        <v>1348</v>
      </c>
      <c r="C55" s="657" t="s">
        <v>4</v>
      </c>
      <c r="D55" s="676">
        <v>850</v>
      </c>
    </row>
    <row r="56" spans="1:4" ht="15.75" thickBot="1">
      <c r="A56" s="862"/>
      <c r="B56" s="651" t="s">
        <v>1349</v>
      </c>
      <c r="C56" s="658"/>
      <c r="D56" s="677"/>
    </row>
    <row r="57" spans="1:4" ht="15.75" thickBot="1">
      <c r="A57" s="646" t="s">
        <v>1350</v>
      </c>
      <c r="B57" s="651" t="s">
        <v>1351</v>
      </c>
      <c r="C57" s="650" t="s">
        <v>4</v>
      </c>
      <c r="D57" s="672">
        <v>200</v>
      </c>
    </row>
    <row r="58" spans="1:4" ht="15.75" thickBot="1">
      <c r="A58" s="646" t="s">
        <v>1352</v>
      </c>
      <c r="B58" s="651" t="s">
        <v>1353</v>
      </c>
      <c r="C58" s="650" t="s">
        <v>4</v>
      </c>
      <c r="D58" s="672">
        <v>500</v>
      </c>
    </row>
    <row r="59" spans="1:4" ht="15.75" thickBot="1">
      <c r="A59" s="646" t="s">
        <v>1354</v>
      </c>
      <c r="B59" s="651" t="s">
        <v>1355</v>
      </c>
      <c r="C59" s="650" t="s">
        <v>4</v>
      </c>
      <c r="D59" s="672">
        <v>1200</v>
      </c>
    </row>
    <row r="60" spans="1:4" ht="38.25" customHeight="1">
      <c r="A60" s="861" t="s">
        <v>1356</v>
      </c>
      <c r="B60" s="656" t="s">
        <v>1357</v>
      </c>
      <c r="C60" s="657" t="s">
        <v>4</v>
      </c>
      <c r="D60" s="676">
        <v>2000</v>
      </c>
    </row>
    <row r="61" spans="1:4" ht="15.75" thickBot="1">
      <c r="A61" s="862"/>
      <c r="B61" s="651" t="s">
        <v>1358</v>
      </c>
      <c r="C61" s="658"/>
      <c r="D61" s="677"/>
    </row>
    <row r="62" spans="1:4" ht="15.75" thickBot="1">
      <c r="A62" s="646" t="s">
        <v>1359</v>
      </c>
      <c r="B62" s="651" t="s">
        <v>1360</v>
      </c>
      <c r="C62" s="650" t="s">
        <v>4</v>
      </c>
      <c r="D62" s="672">
        <v>1500</v>
      </c>
    </row>
    <row r="63" spans="1:4" ht="26.25" customHeight="1" thickBot="1">
      <c r="A63" s="646" t="s">
        <v>1361</v>
      </c>
      <c r="B63" s="651" t="s">
        <v>1362</v>
      </c>
      <c r="C63" s="650" t="s">
        <v>4</v>
      </c>
      <c r="D63" s="672">
        <v>3000</v>
      </c>
    </row>
    <row r="64" spans="1:4" ht="90" customHeight="1" thickBot="1">
      <c r="A64" s="646" t="s">
        <v>1363</v>
      </c>
      <c r="B64" s="655" t="s">
        <v>1364</v>
      </c>
      <c r="C64" s="650" t="s">
        <v>4</v>
      </c>
      <c r="D64" s="672">
        <v>12000</v>
      </c>
    </row>
    <row r="65" spans="1:4" ht="102.75" customHeight="1" thickBot="1">
      <c r="A65" s="646">
        <v>13.4</v>
      </c>
      <c r="B65" s="655" t="s">
        <v>1365</v>
      </c>
      <c r="C65" s="649"/>
      <c r="D65" s="674"/>
    </row>
    <row r="66" spans="1:4" ht="15.75" thickBot="1">
      <c r="A66" s="646" t="s">
        <v>1366</v>
      </c>
      <c r="B66" s="651" t="s">
        <v>1367</v>
      </c>
      <c r="C66" s="650" t="s">
        <v>4</v>
      </c>
      <c r="D66" s="672">
        <v>10170</v>
      </c>
    </row>
    <row r="67" spans="1:4" ht="15.75" thickBot="1">
      <c r="A67" s="646" t="s">
        <v>1368</v>
      </c>
      <c r="B67" s="651" t="s">
        <v>1369</v>
      </c>
      <c r="C67" s="650" t="s">
        <v>4</v>
      </c>
      <c r="D67" s="672">
        <v>10855</v>
      </c>
    </row>
    <row r="68" spans="1:4" ht="15.75" thickBot="1">
      <c r="A68" s="646">
        <v>13.5</v>
      </c>
      <c r="B68" s="651" t="s">
        <v>1370</v>
      </c>
      <c r="C68" s="649"/>
      <c r="D68" s="674"/>
    </row>
    <row r="69" spans="1:4" ht="15.75" thickBot="1">
      <c r="A69" s="646" t="s">
        <v>1371</v>
      </c>
      <c r="B69" s="651" t="s">
        <v>1372</v>
      </c>
      <c r="C69" s="650" t="s">
        <v>4</v>
      </c>
      <c r="D69" s="672">
        <v>12280</v>
      </c>
    </row>
    <row r="70" spans="1:4" ht="15.75" thickBot="1">
      <c r="A70" s="646" t="s">
        <v>1373</v>
      </c>
      <c r="B70" s="651" t="s">
        <v>1374</v>
      </c>
      <c r="C70" s="650" t="s">
        <v>4</v>
      </c>
      <c r="D70" s="672">
        <v>12630</v>
      </c>
    </row>
    <row r="71" spans="1:4" ht="15.75" thickBot="1">
      <c r="A71" s="646" t="s">
        <v>1375</v>
      </c>
      <c r="B71" s="651" t="s">
        <v>1376</v>
      </c>
      <c r="C71" s="650" t="s">
        <v>4</v>
      </c>
      <c r="D71" s="672">
        <v>13113</v>
      </c>
    </row>
    <row r="72" spans="1:4" ht="15.75" thickBot="1">
      <c r="A72" s="646" t="s">
        <v>1377</v>
      </c>
      <c r="B72" s="651" t="s">
        <v>1378</v>
      </c>
      <c r="C72" s="650" t="s">
        <v>4</v>
      </c>
      <c r="D72" s="672">
        <v>13373</v>
      </c>
    </row>
    <row r="73" spans="1:4" ht="15.75" thickBot="1">
      <c r="A73" s="646" t="s">
        <v>1379</v>
      </c>
      <c r="B73" s="651" t="s">
        <v>1380</v>
      </c>
      <c r="C73" s="650" t="s">
        <v>4</v>
      </c>
      <c r="D73" s="672">
        <v>13918</v>
      </c>
    </row>
    <row r="74" spans="1:4" ht="15.75" thickBot="1">
      <c r="A74" s="646">
        <v>13.6</v>
      </c>
      <c r="B74" s="651" t="s">
        <v>1381</v>
      </c>
      <c r="C74" s="649"/>
      <c r="D74" s="674"/>
    </row>
    <row r="75" spans="1:4" ht="15.75" thickBot="1">
      <c r="A75" s="646" t="s">
        <v>1382</v>
      </c>
      <c r="B75" s="651" t="s">
        <v>1376</v>
      </c>
      <c r="C75" s="650" t="s">
        <v>4</v>
      </c>
      <c r="D75" s="672">
        <v>13318</v>
      </c>
    </row>
    <row r="76" spans="1:4" ht="15.75" thickBot="1">
      <c r="A76" s="646" t="s">
        <v>1383</v>
      </c>
      <c r="B76" s="651" t="s">
        <v>1378</v>
      </c>
      <c r="C76" s="650" t="s">
        <v>4</v>
      </c>
      <c r="D76" s="672">
        <v>13910</v>
      </c>
    </row>
    <row r="77" spans="1:4" ht="15.75" thickBot="1">
      <c r="A77" s="646" t="s">
        <v>1384</v>
      </c>
      <c r="B77" s="651" t="s">
        <v>1385</v>
      </c>
      <c r="C77" s="650" t="s">
        <v>4</v>
      </c>
      <c r="D77" s="672">
        <v>14516</v>
      </c>
    </row>
    <row r="78" spans="1:4" ht="15.75" thickBot="1">
      <c r="A78" s="653" t="s">
        <v>1386</v>
      </c>
      <c r="B78" s="648" t="s">
        <v>1380</v>
      </c>
      <c r="C78" s="654" t="s">
        <v>4</v>
      </c>
      <c r="D78" s="673">
        <v>15120</v>
      </c>
    </row>
    <row r="79" spans="1:4" ht="15.75" thickBot="1">
      <c r="A79" s="646" t="s">
        <v>1387</v>
      </c>
      <c r="B79" s="651" t="s">
        <v>1388</v>
      </c>
      <c r="C79" s="650" t="s">
        <v>4</v>
      </c>
      <c r="D79" s="672">
        <v>15680</v>
      </c>
    </row>
    <row r="80" spans="1:4" ht="15.75" thickBot="1">
      <c r="A80" s="646">
        <v>13.7</v>
      </c>
      <c r="B80" s="651" t="s">
        <v>1389</v>
      </c>
      <c r="C80" s="649"/>
      <c r="D80" s="674"/>
    </row>
    <row r="81" spans="1:4" ht="15.75" thickBot="1">
      <c r="A81" s="646" t="s">
        <v>1390</v>
      </c>
      <c r="B81" s="651" t="s">
        <v>1376</v>
      </c>
      <c r="C81" s="650" t="s">
        <v>4</v>
      </c>
      <c r="D81" s="672">
        <v>13910</v>
      </c>
    </row>
    <row r="82" spans="1:4" ht="15.75" thickBot="1">
      <c r="A82" s="646" t="s">
        <v>1391</v>
      </c>
      <c r="B82" s="651" t="s">
        <v>1378</v>
      </c>
      <c r="C82" s="650" t="s">
        <v>4</v>
      </c>
      <c r="D82" s="672">
        <v>14187</v>
      </c>
    </row>
    <row r="83" spans="1:4" ht="15.75" thickBot="1">
      <c r="A83" s="646" t="s">
        <v>1392</v>
      </c>
      <c r="B83" s="651" t="s">
        <v>1385</v>
      </c>
      <c r="C83" s="650" t="s">
        <v>4</v>
      </c>
      <c r="D83" s="672">
        <v>15418</v>
      </c>
    </row>
    <row r="84" spans="1:4" ht="15.75" thickBot="1">
      <c r="A84" s="646" t="s">
        <v>1393</v>
      </c>
      <c r="B84" s="651" t="s">
        <v>1394</v>
      </c>
      <c r="C84" s="650" t="s">
        <v>4</v>
      </c>
      <c r="D84" s="672">
        <v>16119</v>
      </c>
    </row>
    <row r="85" spans="1:4" ht="15.75" thickBot="1">
      <c r="A85" s="646" t="s">
        <v>1395</v>
      </c>
      <c r="B85" s="651" t="s">
        <v>1396</v>
      </c>
      <c r="C85" s="650" t="s">
        <v>4</v>
      </c>
      <c r="D85" s="672">
        <v>16940</v>
      </c>
    </row>
    <row r="86" spans="1:4" ht="15.75" thickBot="1">
      <c r="A86" s="646" t="s">
        <v>1397</v>
      </c>
      <c r="B86" s="651" t="s">
        <v>1388</v>
      </c>
      <c r="C86" s="650" t="s">
        <v>4</v>
      </c>
      <c r="D86" s="672">
        <v>17546</v>
      </c>
    </row>
    <row r="87" spans="1:4" ht="15.75" thickBot="1">
      <c r="A87" s="646" t="s">
        <v>1398</v>
      </c>
      <c r="B87" s="651" t="s">
        <v>1399</v>
      </c>
      <c r="C87" s="650" t="s">
        <v>4</v>
      </c>
      <c r="D87" s="672">
        <v>18218</v>
      </c>
    </row>
    <row r="88" spans="1:4" ht="15.75" thickBot="1">
      <c r="A88" s="646" t="s">
        <v>1400</v>
      </c>
      <c r="B88" s="651" t="s">
        <v>1401</v>
      </c>
      <c r="C88" s="650" t="s">
        <v>4</v>
      </c>
      <c r="D88" s="672">
        <v>19410</v>
      </c>
    </row>
    <row r="89" spans="1:4" ht="15.75" thickBot="1">
      <c r="A89" s="646">
        <v>13.8</v>
      </c>
      <c r="B89" s="651" t="s">
        <v>1402</v>
      </c>
      <c r="C89" s="649"/>
      <c r="D89" s="674"/>
    </row>
    <row r="90" spans="1:4" ht="15.75" thickBot="1">
      <c r="A90" s="646" t="s">
        <v>1403</v>
      </c>
      <c r="B90" s="651" t="s">
        <v>1374</v>
      </c>
      <c r="C90" s="650" t="s">
        <v>4</v>
      </c>
      <c r="D90" s="672">
        <v>16510</v>
      </c>
    </row>
    <row r="91" spans="1:4" ht="15.75" thickBot="1">
      <c r="A91" s="646" t="s">
        <v>1404</v>
      </c>
      <c r="B91" s="651" t="s">
        <v>1378</v>
      </c>
      <c r="C91" s="650" t="s">
        <v>4</v>
      </c>
      <c r="D91" s="672">
        <v>16993</v>
      </c>
    </row>
    <row r="92" spans="1:4" ht="15.75" thickBot="1">
      <c r="A92" s="646" t="s">
        <v>1405</v>
      </c>
      <c r="B92" s="651" t="s">
        <v>1385</v>
      </c>
      <c r="C92" s="650" t="s">
        <v>4</v>
      </c>
      <c r="D92" s="672">
        <v>17618</v>
      </c>
    </row>
    <row r="93" spans="1:4" ht="15.75" thickBot="1">
      <c r="A93" s="646" t="s">
        <v>1406</v>
      </c>
      <c r="B93" s="651" t="s">
        <v>1394</v>
      </c>
      <c r="C93" s="650" t="s">
        <v>4</v>
      </c>
      <c r="D93" s="672">
        <v>17897</v>
      </c>
    </row>
    <row r="94" spans="1:4" ht="15.75" thickBot="1">
      <c r="A94" s="646" t="s">
        <v>1407</v>
      </c>
      <c r="B94" s="651" t="s">
        <v>1396</v>
      </c>
      <c r="C94" s="650" t="s">
        <v>4</v>
      </c>
      <c r="D94" s="672">
        <v>18218</v>
      </c>
    </row>
    <row r="95" spans="1:4" ht="15.75" thickBot="1">
      <c r="A95" s="646" t="s">
        <v>1408</v>
      </c>
      <c r="B95" s="651" t="s">
        <v>1409</v>
      </c>
      <c r="C95" s="650" t="s">
        <v>4</v>
      </c>
      <c r="D95" s="672">
        <v>18826</v>
      </c>
    </row>
    <row r="96" spans="1:4" ht="15.75" thickBot="1">
      <c r="A96" s="646" t="s">
        <v>1410</v>
      </c>
      <c r="B96" s="651" t="s">
        <v>1388</v>
      </c>
      <c r="C96" s="650" t="s">
        <v>4</v>
      </c>
      <c r="D96" s="672">
        <v>19698</v>
      </c>
    </row>
    <row r="97" spans="1:4" ht="15.75" thickBot="1">
      <c r="A97" s="646" t="s">
        <v>1411</v>
      </c>
      <c r="B97" s="651" t="s">
        <v>1399</v>
      </c>
      <c r="C97" s="650" t="s">
        <v>4</v>
      </c>
      <c r="D97" s="672">
        <v>19864</v>
      </c>
    </row>
    <row r="98" spans="1:4" ht="15.75" thickBot="1">
      <c r="A98" s="646" t="s">
        <v>1412</v>
      </c>
      <c r="B98" s="651" t="s">
        <v>1413</v>
      </c>
      <c r="C98" s="650" t="s">
        <v>4</v>
      </c>
      <c r="D98" s="672">
        <v>20216</v>
      </c>
    </row>
    <row r="99" spans="1:4" ht="15.75" thickBot="1">
      <c r="A99" s="646" t="s">
        <v>1414</v>
      </c>
      <c r="B99" s="651" t="s">
        <v>1415</v>
      </c>
      <c r="C99" s="650" t="s">
        <v>4</v>
      </c>
      <c r="D99" s="672">
        <v>20719</v>
      </c>
    </row>
    <row r="100" spans="1:4" ht="15.75" thickBot="1">
      <c r="A100" s="646" t="s">
        <v>1416</v>
      </c>
      <c r="B100" s="651" t="s">
        <v>1417</v>
      </c>
      <c r="C100" s="650" t="s">
        <v>4</v>
      </c>
      <c r="D100" s="672">
        <v>21813</v>
      </c>
    </row>
    <row r="101" spans="1:4" ht="15.75" thickBot="1">
      <c r="A101" s="646">
        <v>13.9</v>
      </c>
      <c r="B101" s="651" t="s">
        <v>1418</v>
      </c>
      <c r="C101" s="649"/>
      <c r="D101" s="674"/>
    </row>
    <row r="102" spans="1:4" ht="15.75" thickBot="1">
      <c r="A102" s="646" t="s">
        <v>1419</v>
      </c>
      <c r="B102" s="651" t="s">
        <v>1420</v>
      </c>
      <c r="C102" s="650" t="s">
        <v>4</v>
      </c>
      <c r="D102" s="672">
        <v>20113</v>
      </c>
    </row>
    <row r="103" spans="1:4" ht="15.75" thickBot="1">
      <c r="A103" s="646" t="s">
        <v>1421</v>
      </c>
      <c r="B103" s="651" t="s">
        <v>1396</v>
      </c>
      <c r="C103" s="650" t="s">
        <v>4</v>
      </c>
      <c r="D103" s="672">
        <v>21530</v>
      </c>
    </row>
    <row r="104" spans="1:4" ht="15.75" thickBot="1">
      <c r="A104" s="646" t="s">
        <v>1422</v>
      </c>
      <c r="B104" s="651" t="s">
        <v>1399</v>
      </c>
      <c r="C104" s="650" t="s">
        <v>4</v>
      </c>
      <c r="D104" s="672">
        <v>21996</v>
      </c>
    </row>
    <row r="105" spans="1:4" ht="15.75" thickBot="1">
      <c r="A105" s="646" t="s">
        <v>1423</v>
      </c>
      <c r="B105" s="651" t="s">
        <v>1424</v>
      </c>
      <c r="C105" s="650" t="s">
        <v>4</v>
      </c>
      <c r="D105" s="672">
        <v>22478</v>
      </c>
    </row>
    <row r="106" spans="1:4" ht="15.75" thickBot="1">
      <c r="A106" s="646" t="s">
        <v>1425</v>
      </c>
      <c r="B106" s="651" t="s">
        <v>1426</v>
      </c>
      <c r="C106" s="650" t="s">
        <v>4</v>
      </c>
      <c r="D106" s="672">
        <v>23860</v>
      </c>
    </row>
    <row r="107" spans="1:4" ht="15.75" thickBot="1">
      <c r="A107" s="653" t="s">
        <v>1427</v>
      </c>
      <c r="B107" s="648" t="s">
        <v>1415</v>
      </c>
      <c r="C107" s="654" t="s">
        <v>4</v>
      </c>
      <c r="D107" s="673">
        <v>24530</v>
      </c>
    </row>
    <row r="108" spans="1:4" ht="15.75" thickBot="1">
      <c r="A108" s="646" t="s">
        <v>1428</v>
      </c>
      <c r="B108" s="651" t="s">
        <v>1417</v>
      </c>
      <c r="C108" s="650" t="s">
        <v>4</v>
      </c>
      <c r="D108" s="672">
        <v>24816</v>
      </c>
    </row>
    <row r="109" spans="1:4" ht="15.75" thickBot="1">
      <c r="A109" s="646" t="s">
        <v>1429</v>
      </c>
      <c r="B109" s="651" t="s">
        <v>1430</v>
      </c>
      <c r="C109" s="650" t="s">
        <v>4</v>
      </c>
      <c r="D109" s="672">
        <v>25773</v>
      </c>
    </row>
    <row r="110" spans="1:4" ht="15.75" thickBot="1">
      <c r="A110" s="646" t="s">
        <v>1431</v>
      </c>
      <c r="B110" s="651" t="s">
        <v>1432</v>
      </c>
      <c r="C110" s="650" t="s">
        <v>4</v>
      </c>
      <c r="D110" s="672">
        <v>26775</v>
      </c>
    </row>
    <row r="111" spans="1:4" ht="15.75" thickBot="1">
      <c r="A111" s="646">
        <v>13.1</v>
      </c>
      <c r="B111" s="651" t="s">
        <v>1433</v>
      </c>
      <c r="C111" s="649"/>
      <c r="D111" s="674"/>
    </row>
    <row r="112" spans="1:4" ht="15.75" thickBot="1">
      <c r="A112" s="646" t="s">
        <v>1434</v>
      </c>
      <c r="B112" s="651" t="s">
        <v>1413</v>
      </c>
      <c r="C112" s="650" t="s">
        <v>4</v>
      </c>
      <c r="D112" s="672">
        <v>26400</v>
      </c>
    </row>
    <row r="113" spans="1:4" ht="15.75" thickBot="1">
      <c r="A113" s="646" t="s">
        <v>1435</v>
      </c>
      <c r="B113" s="651" t="s">
        <v>1415</v>
      </c>
      <c r="C113" s="650" t="s">
        <v>4</v>
      </c>
      <c r="D113" s="672">
        <v>27910</v>
      </c>
    </row>
    <row r="114" spans="1:4" ht="15.75" thickBot="1">
      <c r="A114" s="646" t="s">
        <v>1436</v>
      </c>
      <c r="B114" s="651" t="s">
        <v>1417</v>
      </c>
      <c r="C114" s="650" t="s">
        <v>4</v>
      </c>
      <c r="D114" s="672">
        <v>28315</v>
      </c>
    </row>
    <row r="115" spans="1:4" ht="15.75" thickBot="1">
      <c r="A115" s="646" t="s">
        <v>1437</v>
      </c>
      <c r="B115" s="651" t="s">
        <v>1432</v>
      </c>
      <c r="C115" s="650" t="s">
        <v>4</v>
      </c>
      <c r="D115" s="672">
        <v>29650</v>
      </c>
    </row>
    <row r="116" spans="1:4" ht="64.5" thickBot="1">
      <c r="A116" s="646">
        <v>13.11</v>
      </c>
      <c r="B116" s="655" t="s">
        <v>1438</v>
      </c>
      <c r="C116" s="649"/>
      <c r="D116" s="674"/>
    </row>
    <row r="117" spans="1:4" ht="15.75" thickBot="1">
      <c r="A117" s="646" t="s">
        <v>1439</v>
      </c>
      <c r="B117" s="651" t="s">
        <v>1440</v>
      </c>
      <c r="C117" s="650" t="s">
        <v>4</v>
      </c>
      <c r="D117" s="672">
        <v>23168</v>
      </c>
    </row>
    <row r="118" spans="1:4" ht="15.75" thickBot="1">
      <c r="A118" s="646" t="s">
        <v>1441</v>
      </c>
      <c r="B118" s="651" t="s">
        <v>1442</v>
      </c>
      <c r="C118" s="650" t="s">
        <v>4</v>
      </c>
      <c r="D118" s="672">
        <v>24334</v>
      </c>
    </row>
    <row r="119" spans="1:4" ht="15.75" thickBot="1">
      <c r="A119" s="646" t="s">
        <v>1443</v>
      </c>
      <c r="B119" s="651" t="s">
        <v>1444</v>
      </c>
      <c r="C119" s="650" t="s">
        <v>4</v>
      </c>
      <c r="D119" s="672">
        <v>25910</v>
      </c>
    </row>
    <row r="120" spans="1:4" ht="15.75" thickBot="1">
      <c r="A120" s="646" t="s">
        <v>592</v>
      </c>
      <c r="B120" s="651" t="s">
        <v>1445</v>
      </c>
      <c r="C120" s="650" t="s">
        <v>4</v>
      </c>
      <c r="D120" s="672">
        <v>26627</v>
      </c>
    </row>
    <row r="121" spans="1:4" ht="15.75" thickBot="1">
      <c r="A121" s="646" t="s">
        <v>1446</v>
      </c>
      <c r="B121" s="651" t="s">
        <v>1447</v>
      </c>
      <c r="C121" s="650" t="s">
        <v>4</v>
      </c>
      <c r="D121" s="672">
        <v>28113</v>
      </c>
    </row>
    <row r="122" spans="1:4" ht="15.75" thickBot="1">
      <c r="A122" s="646">
        <v>13.12</v>
      </c>
      <c r="B122" s="651" t="s">
        <v>1448</v>
      </c>
      <c r="C122" s="649"/>
      <c r="D122" s="674"/>
    </row>
    <row r="123" spans="1:4" ht="15.75" thickBot="1">
      <c r="A123" s="646" t="s">
        <v>1449</v>
      </c>
      <c r="B123" s="651" t="s">
        <v>1450</v>
      </c>
      <c r="C123" s="650" t="s">
        <v>4</v>
      </c>
      <c r="D123" s="672">
        <v>22628</v>
      </c>
    </row>
    <row r="124" spans="1:4" ht="15.75" thickBot="1">
      <c r="A124" s="646" t="s">
        <v>1451</v>
      </c>
      <c r="B124" s="651" t="s">
        <v>1452</v>
      </c>
      <c r="C124" s="650" t="s">
        <v>4</v>
      </c>
      <c r="D124" s="672">
        <v>23319</v>
      </c>
    </row>
    <row r="125" spans="1:4" ht="15.75" thickBot="1">
      <c r="A125" s="646" t="s">
        <v>1453</v>
      </c>
      <c r="B125" s="651" t="s">
        <v>1454</v>
      </c>
      <c r="C125" s="650" t="s">
        <v>4</v>
      </c>
      <c r="D125" s="672">
        <v>24107</v>
      </c>
    </row>
    <row r="126" spans="1:4" ht="15.75" thickBot="1">
      <c r="A126" s="646" t="s">
        <v>1455</v>
      </c>
      <c r="B126" s="651" t="s">
        <v>1456</v>
      </c>
      <c r="C126" s="650" t="s">
        <v>4</v>
      </c>
      <c r="D126" s="672">
        <v>24993</v>
      </c>
    </row>
    <row r="127" spans="1:4" ht="15.75" thickBot="1">
      <c r="A127" s="646" t="s">
        <v>1457</v>
      </c>
      <c r="B127" s="651" t="s">
        <v>1458</v>
      </c>
      <c r="C127" s="650" t="s">
        <v>4</v>
      </c>
      <c r="D127" s="672">
        <v>25610</v>
      </c>
    </row>
    <row r="128" spans="1:4" ht="15.75" thickBot="1">
      <c r="A128" s="646" t="s">
        <v>1459</v>
      </c>
      <c r="B128" s="651" t="s">
        <v>1460</v>
      </c>
      <c r="C128" s="650" t="s">
        <v>4</v>
      </c>
      <c r="D128" s="672">
        <v>26730</v>
      </c>
    </row>
    <row r="129" spans="1:4" ht="15.75" thickBot="1">
      <c r="A129" s="646">
        <v>13.13</v>
      </c>
      <c r="B129" s="651" t="s">
        <v>1461</v>
      </c>
      <c r="C129" s="649"/>
      <c r="D129" s="674"/>
    </row>
    <row r="130" spans="1:4" ht="15.75" thickBot="1">
      <c r="A130" s="646" t="s">
        <v>1462</v>
      </c>
      <c r="B130" s="651" t="s">
        <v>1463</v>
      </c>
      <c r="C130" s="650" t="s">
        <v>4</v>
      </c>
      <c r="D130" s="672">
        <v>26310</v>
      </c>
    </row>
    <row r="131" spans="1:4" ht="15.75" thickBot="1">
      <c r="A131" s="646" t="s">
        <v>1464</v>
      </c>
      <c r="B131" s="651" t="s">
        <v>1465</v>
      </c>
      <c r="C131" s="650" t="s">
        <v>4</v>
      </c>
      <c r="D131" s="672">
        <v>27010</v>
      </c>
    </row>
    <row r="132" spans="1:4" ht="15.75" thickBot="1">
      <c r="A132" s="646" t="s">
        <v>1466</v>
      </c>
      <c r="B132" s="651" t="s">
        <v>1467</v>
      </c>
      <c r="C132" s="650" t="s">
        <v>4</v>
      </c>
      <c r="D132" s="672">
        <v>27600</v>
      </c>
    </row>
    <row r="133" spans="1:4" ht="15.75" thickBot="1">
      <c r="A133" s="646" t="s">
        <v>1468</v>
      </c>
      <c r="B133" s="651" t="s">
        <v>1469</v>
      </c>
      <c r="C133" s="650" t="s">
        <v>4</v>
      </c>
      <c r="D133" s="672">
        <v>28837</v>
      </c>
    </row>
    <row r="134" spans="1:4" ht="15.75" thickBot="1">
      <c r="A134" s="653" t="s">
        <v>1470</v>
      </c>
      <c r="B134" s="648" t="s">
        <v>1471</v>
      </c>
      <c r="C134" s="654" t="s">
        <v>4</v>
      </c>
      <c r="D134" s="673">
        <v>30819</v>
      </c>
    </row>
    <row r="135" spans="1:4" ht="15.75" thickBot="1">
      <c r="A135" s="646" t="s">
        <v>1472</v>
      </c>
      <c r="B135" s="651" t="s">
        <v>1473</v>
      </c>
      <c r="C135" s="650" t="s">
        <v>4</v>
      </c>
      <c r="D135" s="672">
        <v>32137</v>
      </c>
    </row>
    <row r="136" spans="1:4" ht="15.75" thickBot="1">
      <c r="A136" s="646">
        <v>13.14</v>
      </c>
      <c r="B136" s="651" t="s">
        <v>1474</v>
      </c>
      <c r="C136" s="649"/>
      <c r="D136" s="674"/>
    </row>
    <row r="137" spans="1:4" ht="15.75" thickBot="1">
      <c r="A137" s="646" t="s">
        <v>1475</v>
      </c>
      <c r="B137" s="651" t="s">
        <v>1476</v>
      </c>
      <c r="C137" s="650" t="s">
        <v>4</v>
      </c>
      <c r="D137" s="672">
        <v>26930</v>
      </c>
    </row>
    <row r="138" spans="1:4" ht="15.75" thickBot="1">
      <c r="A138" s="646" t="s">
        <v>1477</v>
      </c>
      <c r="B138" s="651" t="s">
        <v>1478</v>
      </c>
      <c r="C138" s="650" t="s">
        <v>4</v>
      </c>
      <c r="D138" s="672">
        <v>27813</v>
      </c>
    </row>
    <row r="139" spans="1:4" ht="15.75" thickBot="1">
      <c r="A139" s="646" t="s">
        <v>1479</v>
      </c>
      <c r="B139" s="651" t="s">
        <v>1480</v>
      </c>
      <c r="C139" s="650" t="s">
        <v>4</v>
      </c>
      <c r="D139" s="672">
        <v>29930</v>
      </c>
    </row>
    <row r="140" spans="1:4" ht="15.75" thickBot="1">
      <c r="A140" s="646" t="s">
        <v>1481</v>
      </c>
      <c r="B140" s="651" t="s">
        <v>1482</v>
      </c>
      <c r="C140" s="650" t="s">
        <v>4</v>
      </c>
      <c r="D140" s="672">
        <v>30774</v>
      </c>
    </row>
    <row r="141" spans="1:4" ht="15.75" thickBot="1">
      <c r="A141" s="646" t="s">
        <v>1483</v>
      </c>
      <c r="B141" s="651" t="s">
        <v>1484</v>
      </c>
      <c r="C141" s="650" t="s">
        <v>4</v>
      </c>
      <c r="D141" s="672">
        <v>32610</v>
      </c>
    </row>
    <row r="142" spans="1:4" ht="15.75" thickBot="1">
      <c r="A142" s="646" t="s">
        <v>1485</v>
      </c>
      <c r="B142" s="651" t="s">
        <v>1486</v>
      </c>
      <c r="C142" s="650" t="s">
        <v>4</v>
      </c>
      <c r="D142" s="672">
        <v>34910</v>
      </c>
    </row>
    <row r="143" spans="1:4" ht="15.75" thickBot="1">
      <c r="A143" s="646" t="s">
        <v>1487</v>
      </c>
      <c r="B143" s="651" t="s">
        <v>1488</v>
      </c>
      <c r="C143" s="650" t="s">
        <v>4</v>
      </c>
      <c r="D143" s="672">
        <v>36719</v>
      </c>
    </row>
    <row r="144" spans="1:4" ht="15.75" thickBot="1">
      <c r="A144" s="646">
        <v>13.15</v>
      </c>
      <c r="B144" s="651" t="s">
        <v>1489</v>
      </c>
      <c r="C144" s="649"/>
      <c r="D144" s="674"/>
    </row>
    <row r="145" spans="1:4" ht="15.75" thickBot="1">
      <c r="A145" s="646" t="s">
        <v>1490</v>
      </c>
      <c r="B145" s="651" t="s">
        <v>1491</v>
      </c>
      <c r="C145" s="650" t="s">
        <v>4</v>
      </c>
      <c r="D145" s="672">
        <v>28116</v>
      </c>
    </row>
    <row r="146" spans="1:4" ht="15.75" thickBot="1">
      <c r="A146" s="646" t="s">
        <v>1492</v>
      </c>
      <c r="B146" s="651" t="s">
        <v>1493</v>
      </c>
      <c r="C146" s="650" t="s">
        <v>4</v>
      </c>
      <c r="D146" s="672">
        <v>30010</v>
      </c>
    </row>
    <row r="147" spans="1:4" ht="15.75" thickBot="1">
      <c r="A147" s="646" t="s">
        <v>1494</v>
      </c>
      <c r="B147" s="651" t="s">
        <v>1495</v>
      </c>
      <c r="C147" s="650" t="s">
        <v>4</v>
      </c>
      <c r="D147" s="672">
        <v>32819</v>
      </c>
    </row>
    <row r="148" spans="1:4" ht="15.75" thickBot="1">
      <c r="A148" s="646" t="s">
        <v>1496</v>
      </c>
      <c r="B148" s="651" t="s">
        <v>1497</v>
      </c>
      <c r="C148" s="650" t="s">
        <v>4</v>
      </c>
      <c r="D148" s="672">
        <v>34213</v>
      </c>
    </row>
    <row r="149" spans="1:4" ht="15.75" thickBot="1">
      <c r="A149" s="646" t="s">
        <v>1498</v>
      </c>
      <c r="B149" s="651" t="s">
        <v>1499</v>
      </c>
      <c r="C149" s="650" t="s">
        <v>4</v>
      </c>
      <c r="D149" s="672">
        <v>36620</v>
      </c>
    </row>
    <row r="150" spans="1:4" ht="15.75" thickBot="1">
      <c r="A150" s="646" t="s">
        <v>1500</v>
      </c>
      <c r="B150" s="651" t="s">
        <v>1501</v>
      </c>
      <c r="C150" s="650" t="s">
        <v>4</v>
      </c>
      <c r="D150" s="672">
        <v>38919</v>
      </c>
    </row>
    <row r="151" spans="1:4" ht="15.75" thickBot="1">
      <c r="A151" s="646" t="s">
        <v>1502</v>
      </c>
      <c r="B151" s="651" t="s">
        <v>1503</v>
      </c>
      <c r="C151" s="650" t="s">
        <v>4</v>
      </c>
      <c r="D151" s="672">
        <v>40810</v>
      </c>
    </row>
    <row r="152" spans="1:4" ht="15.75" thickBot="1">
      <c r="A152" s="646">
        <v>13.16</v>
      </c>
      <c r="B152" s="651" t="s">
        <v>1504</v>
      </c>
      <c r="C152" s="649"/>
      <c r="D152" s="674"/>
    </row>
    <row r="153" spans="1:4" ht="15.75" thickBot="1">
      <c r="A153" s="646" t="s">
        <v>1505</v>
      </c>
      <c r="B153" s="651" t="s">
        <v>1506</v>
      </c>
      <c r="C153" s="650" t="s">
        <v>4</v>
      </c>
      <c r="D153" s="672">
        <v>31618</v>
      </c>
    </row>
    <row r="154" spans="1:4" ht="15.75" thickBot="1">
      <c r="A154" s="646" t="s">
        <v>1507</v>
      </c>
      <c r="B154" s="651" t="s">
        <v>1508</v>
      </c>
      <c r="C154" s="650" t="s">
        <v>4</v>
      </c>
      <c r="D154" s="672">
        <v>34110</v>
      </c>
    </row>
    <row r="155" spans="1:4" ht="15.75" thickBot="1">
      <c r="A155" s="646" t="s">
        <v>1509</v>
      </c>
      <c r="B155" s="651" t="s">
        <v>1510</v>
      </c>
      <c r="C155" s="650" t="s">
        <v>4</v>
      </c>
      <c r="D155" s="672">
        <v>37750</v>
      </c>
    </row>
    <row r="156" spans="1:4" ht="15.75" thickBot="1">
      <c r="A156" s="646" t="s">
        <v>1511</v>
      </c>
      <c r="B156" s="651" t="s">
        <v>1512</v>
      </c>
      <c r="C156" s="650" t="s">
        <v>4</v>
      </c>
      <c r="D156" s="672">
        <v>40460</v>
      </c>
    </row>
    <row r="157" spans="1:4" ht="15.75" thickBot="1">
      <c r="A157" s="646" t="s">
        <v>1513</v>
      </c>
      <c r="B157" s="651" t="s">
        <v>1514</v>
      </c>
      <c r="C157" s="650" t="s">
        <v>4</v>
      </c>
      <c r="D157" s="672">
        <v>43930</v>
      </c>
    </row>
    <row r="158" spans="1:4" ht="15.75" thickBot="1">
      <c r="A158" s="646" t="s">
        <v>1515</v>
      </c>
      <c r="B158" s="651" t="s">
        <v>1516</v>
      </c>
      <c r="C158" s="650" t="s">
        <v>4</v>
      </c>
      <c r="D158" s="672">
        <v>47633</v>
      </c>
    </row>
    <row r="159" spans="1:4" ht="15.75" thickBot="1">
      <c r="A159" s="646" t="s">
        <v>1517</v>
      </c>
      <c r="B159" s="651" t="s">
        <v>1518</v>
      </c>
      <c r="C159" s="650" t="s">
        <v>4</v>
      </c>
      <c r="D159" s="672">
        <v>54612</v>
      </c>
    </row>
    <row r="160" spans="1:4" ht="15.75" thickBot="1">
      <c r="A160" s="646">
        <v>13.17</v>
      </c>
      <c r="B160" s="651" t="s">
        <v>1519</v>
      </c>
      <c r="C160" s="649"/>
      <c r="D160" s="674"/>
    </row>
    <row r="161" spans="1:4" ht="15.75" thickBot="1">
      <c r="A161" s="646" t="s">
        <v>1520</v>
      </c>
      <c r="B161" s="651" t="s">
        <v>1521</v>
      </c>
      <c r="C161" s="650" t="s">
        <v>4</v>
      </c>
      <c r="D161" s="672">
        <v>35907</v>
      </c>
    </row>
    <row r="162" spans="1:4" ht="15.75" thickBot="1">
      <c r="A162" s="646" t="s">
        <v>1522</v>
      </c>
      <c r="B162" s="651" t="s">
        <v>1523</v>
      </c>
      <c r="C162" s="650" t="s">
        <v>4</v>
      </c>
      <c r="D162" s="672">
        <v>39179</v>
      </c>
    </row>
    <row r="163" spans="1:4" ht="15.75" thickBot="1">
      <c r="A163" s="653" t="s">
        <v>1524</v>
      </c>
      <c r="B163" s="648" t="s">
        <v>1525</v>
      </c>
      <c r="C163" s="654" t="s">
        <v>4</v>
      </c>
      <c r="D163" s="673">
        <v>45701</v>
      </c>
    </row>
    <row r="164" spans="1:4" ht="15.75" thickBot="1">
      <c r="A164" s="646" t="s">
        <v>1526</v>
      </c>
      <c r="B164" s="651" t="s">
        <v>1527</v>
      </c>
      <c r="C164" s="650" t="s">
        <v>4</v>
      </c>
      <c r="D164" s="672">
        <v>49834</v>
      </c>
    </row>
    <row r="165" spans="1:4" ht="15.75" thickBot="1">
      <c r="A165" s="646" t="s">
        <v>1528</v>
      </c>
      <c r="B165" s="651" t="s">
        <v>1529</v>
      </c>
      <c r="C165" s="650" t="s">
        <v>4</v>
      </c>
      <c r="D165" s="672">
        <v>55110</v>
      </c>
    </row>
    <row r="166" spans="1:4" ht="15.75" thickBot="1">
      <c r="A166" s="646" t="s">
        <v>1530</v>
      </c>
      <c r="B166" s="651" t="s">
        <v>1531</v>
      </c>
      <c r="C166" s="650" t="s">
        <v>4</v>
      </c>
      <c r="D166" s="672">
        <v>59916</v>
      </c>
    </row>
    <row r="167" spans="1:4" ht="15.75" thickBot="1">
      <c r="A167" s="646" t="s">
        <v>1532</v>
      </c>
      <c r="B167" s="651" t="s">
        <v>1533</v>
      </c>
      <c r="C167" s="650" t="s">
        <v>4</v>
      </c>
      <c r="D167" s="672">
        <v>64128</v>
      </c>
    </row>
    <row r="168" spans="1:4" ht="15.75" thickBot="1">
      <c r="A168" s="646">
        <v>13.18</v>
      </c>
      <c r="B168" s="651" t="s">
        <v>1534</v>
      </c>
      <c r="C168" s="649"/>
      <c r="D168" s="674"/>
    </row>
    <row r="169" spans="1:4" ht="15.75" thickBot="1">
      <c r="A169" s="646" t="s">
        <v>1535</v>
      </c>
      <c r="B169" s="651" t="s">
        <v>1536</v>
      </c>
      <c r="C169" s="650" t="s">
        <v>4</v>
      </c>
      <c r="D169" s="672">
        <v>45774</v>
      </c>
    </row>
    <row r="170" spans="1:4" ht="15.75" thickBot="1">
      <c r="A170" s="646" t="s">
        <v>1537</v>
      </c>
      <c r="B170" s="651" t="s">
        <v>1538</v>
      </c>
      <c r="C170" s="650" t="s">
        <v>4</v>
      </c>
      <c r="D170" s="672">
        <v>50337</v>
      </c>
    </row>
    <row r="171" spans="1:4" ht="15.75" thickBot="1">
      <c r="A171" s="646" t="s">
        <v>1539</v>
      </c>
      <c r="B171" s="651" t="s">
        <v>1540</v>
      </c>
      <c r="C171" s="650" t="s">
        <v>4</v>
      </c>
      <c r="D171" s="672">
        <v>55618</v>
      </c>
    </row>
    <row r="172" spans="1:4" ht="15.75" thickBot="1">
      <c r="A172" s="646" t="s">
        <v>1541</v>
      </c>
      <c r="B172" s="651" t="s">
        <v>1542</v>
      </c>
      <c r="C172" s="650" t="s">
        <v>4</v>
      </c>
      <c r="D172" s="672">
        <v>61827</v>
      </c>
    </row>
    <row r="173" spans="1:4" ht="15.75" thickBot="1">
      <c r="A173" s="646" t="s">
        <v>1543</v>
      </c>
      <c r="B173" s="651" t="s">
        <v>1544</v>
      </c>
      <c r="C173" s="650" t="s">
        <v>4</v>
      </c>
      <c r="D173" s="672">
        <v>66708</v>
      </c>
    </row>
    <row r="174" spans="1:4" ht="15.75" thickBot="1">
      <c r="A174" s="646" t="s">
        <v>1545</v>
      </c>
      <c r="B174" s="651" t="s">
        <v>1546</v>
      </c>
      <c r="C174" s="650" t="s">
        <v>4</v>
      </c>
      <c r="D174" s="672">
        <v>69344</v>
      </c>
    </row>
    <row r="175" spans="1:4" ht="15.75" thickBot="1">
      <c r="A175" s="646">
        <v>13.19</v>
      </c>
      <c r="B175" s="651" t="s">
        <v>1547</v>
      </c>
      <c r="C175" s="649"/>
      <c r="D175" s="674"/>
    </row>
    <row r="176" spans="1:4" ht="15.75" thickBot="1">
      <c r="A176" s="646" t="s">
        <v>1548</v>
      </c>
      <c r="B176" s="651" t="s">
        <v>1549</v>
      </c>
      <c r="C176" s="650" t="s">
        <v>4</v>
      </c>
      <c r="D176" s="672">
        <v>54713</v>
      </c>
    </row>
    <row r="177" spans="1:4" ht="15.75" thickBot="1">
      <c r="A177" s="646" t="s">
        <v>1550</v>
      </c>
      <c r="B177" s="651" t="s">
        <v>1551</v>
      </c>
      <c r="C177" s="650" t="s">
        <v>4</v>
      </c>
      <c r="D177" s="672">
        <v>58434</v>
      </c>
    </row>
    <row r="178" spans="1:4" ht="15.75" thickBot="1">
      <c r="A178" s="646" t="s">
        <v>1552</v>
      </c>
      <c r="B178" s="651" t="s">
        <v>1553</v>
      </c>
      <c r="C178" s="650" t="s">
        <v>4</v>
      </c>
      <c r="D178" s="672">
        <v>64619</v>
      </c>
    </row>
    <row r="179" spans="1:4" ht="15.75" thickBot="1">
      <c r="A179" s="646" t="s">
        <v>1554</v>
      </c>
      <c r="B179" s="651" t="s">
        <v>1555</v>
      </c>
      <c r="C179" s="650" t="s">
        <v>4</v>
      </c>
      <c r="D179" s="672">
        <v>69445</v>
      </c>
    </row>
    <row r="180" spans="1:4" ht="15.75" thickBot="1">
      <c r="A180" s="646" t="s">
        <v>1556</v>
      </c>
      <c r="B180" s="651" t="s">
        <v>1557</v>
      </c>
      <c r="C180" s="650" t="s">
        <v>4</v>
      </c>
      <c r="D180" s="672">
        <v>73664</v>
      </c>
    </row>
    <row r="181" spans="1:4" ht="15.75" thickBot="1">
      <c r="A181" s="646" t="s">
        <v>1558</v>
      </c>
      <c r="B181" s="651" t="s">
        <v>1559</v>
      </c>
      <c r="C181" s="650" t="s">
        <v>4</v>
      </c>
      <c r="D181" s="672">
        <v>77963</v>
      </c>
    </row>
    <row r="182" spans="1:4" ht="15.75" thickBot="1">
      <c r="A182" s="646">
        <v>13.2</v>
      </c>
      <c r="B182" s="651" t="s">
        <v>1560</v>
      </c>
      <c r="C182" s="649"/>
      <c r="D182" s="674"/>
    </row>
    <row r="183" spans="1:4" ht="15.75" thickBot="1">
      <c r="A183" s="646" t="s">
        <v>1561</v>
      </c>
      <c r="B183" s="651" t="s">
        <v>1562</v>
      </c>
      <c r="C183" s="650" t="s">
        <v>4</v>
      </c>
      <c r="D183" s="672">
        <v>63170</v>
      </c>
    </row>
    <row r="184" spans="1:4" ht="15.75" thickBot="1">
      <c r="A184" s="646" t="s">
        <v>1563</v>
      </c>
      <c r="B184" s="651" t="s">
        <v>1564</v>
      </c>
      <c r="C184" s="650" t="s">
        <v>4</v>
      </c>
      <c r="D184" s="672">
        <v>68310</v>
      </c>
    </row>
    <row r="185" spans="1:4" ht="15.75" thickBot="1">
      <c r="A185" s="646" t="s">
        <v>1565</v>
      </c>
      <c r="B185" s="651" t="s">
        <v>1566</v>
      </c>
      <c r="C185" s="650" t="s">
        <v>4</v>
      </c>
      <c r="D185" s="672">
        <v>73557</v>
      </c>
    </row>
    <row r="186" spans="1:4" ht="15.75" thickBot="1">
      <c r="A186" s="646" t="s">
        <v>1567</v>
      </c>
      <c r="B186" s="651" t="s">
        <v>1568</v>
      </c>
      <c r="C186" s="650" t="s">
        <v>4</v>
      </c>
      <c r="D186" s="672">
        <v>78905</v>
      </c>
    </row>
    <row r="187" spans="1:4" ht="15.75" thickBot="1">
      <c r="A187" s="646" t="s">
        <v>1569</v>
      </c>
      <c r="B187" s="651" t="s">
        <v>1570</v>
      </c>
      <c r="C187" s="650" t="s">
        <v>4</v>
      </c>
      <c r="D187" s="672">
        <v>81090</v>
      </c>
    </row>
    <row r="188" spans="1:4" ht="15.75" thickBot="1">
      <c r="A188" s="646">
        <v>13.21</v>
      </c>
      <c r="B188" s="651" t="s">
        <v>1571</v>
      </c>
      <c r="C188" s="649"/>
      <c r="D188" s="674"/>
    </row>
    <row r="189" spans="1:4" ht="15.75" thickBot="1">
      <c r="A189" s="646" t="s">
        <v>1572</v>
      </c>
      <c r="B189" s="651" t="s">
        <v>1573</v>
      </c>
      <c r="C189" s="650" t="s">
        <v>4</v>
      </c>
      <c r="D189" s="672">
        <v>58473</v>
      </c>
    </row>
    <row r="190" spans="1:4" ht="15.75" thickBot="1">
      <c r="A190" s="646" t="s">
        <v>1574</v>
      </c>
      <c r="B190" s="651" t="s">
        <v>1575</v>
      </c>
      <c r="C190" s="650" t="s">
        <v>4</v>
      </c>
      <c r="D190" s="672">
        <v>64313</v>
      </c>
    </row>
    <row r="191" spans="1:4" ht="15.75" thickBot="1">
      <c r="A191" s="646" t="s">
        <v>1576</v>
      </c>
      <c r="B191" s="651" t="s">
        <v>1577</v>
      </c>
      <c r="C191" s="650" t="s">
        <v>4</v>
      </c>
      <c r="D191" s="672">
        <v>69773</v>
      </c>
    </row>
    <row r="192" spans="1:4" ht="15.75" thickBot="1">
      <c r="A192" s="653" t="s">
        <v>1578</v>
      </c>
      <c r="B192" s="648" t="s">
        <v>1579</v>
      </c>
      <c r="C192" s="654" t="s">
        <v>4</v>
      </c>
      <c r="D192" s="673">
        <v>75336</v>
      </c>
    </row>
    <row r="193" spans="1:4" ht="15.75" thickBot="1">
      <c r="A193" s="646" t="s">
        <v>1580</v>
      </c>
      <c r="B193" s="651" t="s">
        <v>1581</v>
      </c>
      <c r="C193" s="650" t="s">
        <v>4</v>
      </c>
      <c r="D193" s="672">
        <v>82619</v>
      </c>
    </row>
    <row r="194" spans="1:4" ht="51.75" thickBot="1">
      <c r="A194" s="646">
        <v>13.22</v>
      </c>
      <c r="B194" s="655" t="s">
        <v>1582</v>
      </c>
      <c r="C194" s="649"/>
      <c r="D194" s="674"/>
    </row>
    <row r="195" spans="1:4" ht="15.75" thickBot="1">
      <c r="A195" s="646" t="s">
        <v>1583</v>
      </c>
      <c r="B195" s="651" t="s">
        <v>1584</v>
      </c>
      <c r="C195" s="650" t="s">
        <v>114</v>
      </c>
      <c r="D195" s="672">
        <v>65</v>
      </c>
    </row>
    <row r="196" spans="1:4" ht="15.75" thickBot="1">
      <c r="A196" s="646" t="s">
        <v>1585</v>
      </c>
      <c r="B196" s="651" t="s">
        <v>1586</v>
      </c>
      <c r="C196" s="650" t="s">
        <v>114</v>
      </c>
      <c r="D196" s="672">
        <v>85</v>
      </c>
    </row>
    <row r="197" spans="1:4" ht="15.75" thickBot="1">
      <c r="A197" s="646" t="s">
        <v>1587</v>
      </c>
      <c r="B197" s="651" t="s">
        <v>1588</v>
      </c>
      <c r="C197" s="650" t="s">
        <v>114</v>
      </c>
      <c r="D197" s="672">
        <v>135</v>
      </c>
    </row>
    <row r="198" spans="1:4" ht="15.75" thickBot="1">
      <c r="A198" s="646" t="s">
        <v>1589</v>
      </c>
      <c r="B198" s="651" t="s">
        <v>1590</v>
      </c>
      <c r="C198" s="650" t="s">
        <v>114</v>
      </c>
      <c r="D198" s="672">
        <v>185</v>
      </c>
    </row>
    <row r="199" spans="1:4" ht="15.75" thickBot="1">
      <c r="A199" s="646" t="s">
        <v>1591</v>
      </c>
      <c r="B199" s="651" t="s">
        <v>1592</v>
      </c>
      <c r="C199" s="650" t="s">
        <v>114</v>
      </c>
      <c r="D199" s="672">
        <v>280</v>
      </c>
    </row>
    <row r="200" spans="1:4" ht="39" thickBot="1">
      <c r="A200" s="646">
        <v>13.23</v>
      </c>
      <c r="B200" s="655" t="s">
        <v>1593</v>
      </c>
      <c r="C200" s="649"/>
      <c r="D200" s="674"/>
    </row>
    <row r="201" spans="1:4" ht="15.75" thickBot="1">
      <c r="A201" s="646" t="s">
        <v>1594</v>
      </c>
      <c r="B201" s="651" t="s">
        <v>1595</v>
      </c>
      <c r="C201" s="650" t="s">
        <v>4</v>
      </c>
      <c r="D201" s="672">
        <v>416</v>
      </c>
    </row>
    <row r="202" spans="1:4" ht="15.75" thickBot="1">
      <c r="A202" s="646" t="s">
        <v>1596</v>
      </c>
      <c r="B202" s="651" t="s">
        <v>1597</v>
      </c>
      <c r="C202" s="650" t="s">
        <v>4</v>
      </c>
      <c r="D202" s="672">
        <v>597</v>
      </c>
    </row>
    <row r="203" spans="1:4" ht="15.75" thickBot="1">
      <c r="A203" s="646" t="s">
        <v>1598</v>
      </c>
      <c r="B203" s="651" t="s">
        <v>1599</v>
      </c>
      <c r="C203" s="650" t="s">
        <v>4</v>
      </c>
      <c r="D203" s="672">
        <v>654</v>
      </c>
    </row>
    <row r="204" spans="1:4" ht="39" thickBot="1">
      <c r="A204" s="646">
        <v>13.24</v>
      </c>
      <c r="B204" s="651" t="s">
        <v>1600</v>
      </c>
      <c r="C204" s="649"/>
      <c r="D204" s="674"/>
    </row>
    <row r="205" spans="1:4" ht="15.75" thickBot="1">
      <c r="A205" s="646" t="s">
        <v>1601</v>
      </c>
      <c r="B205" s="651" t="s">
        <v>1602</v>
      </c>
      <c r="C205" s="650" t="s">
        <v>4</v>
      </c>
      <c r="D205" s="672">
        <v>1250</v>
      </c>
    </row>
    <row r="206" spans="1:4" ht="15.75" thickBot="1">
      <c r="A206" s="646" t="s">
        <v>1603</v>
      </c>
      <c r="B206" s="651" t="s">
        <v>1604</v>
      </c>
      <c r="C206" s="650" t="s">
        <v>4</v>
      </c>
      <c r="D206" s="672">
        <v>1450</v>
      </c>
    </row>
    <row r="207" spans="1:4" ht="15.75" thickBot="1">
      <c r="A207" s="646" t="s">
        <v>1605</v>
      </c>
      <c r="B207" s="651" t="s">
        <v>1597</v>
      </c>
      <c r="C207" s="650" t="s">
        <v>4</v>
      </c>
      <c r="D207" s="672">
        <v>1650</v>
      </c>
    </row>
    <row r="208" spans="1:4" ht="39" thickBot="1">
      <c r="A208" s="646">
        <v>13.25</v>
      </c>
      <c r="B208" s="651" t="s">
        <v>1606</v>
      </c>
      <c r="C208" s="649"/>
      <c r="D208" s="674"/>
    </row>
    <row r="209" spans="1:4" ht="15.75" thickBot="1">
      <c r="A209" s="646" t="s">
        <v>1607</v>
      </c>
      <c r="B209" s="651" t="s">
        <v>1602</v>
      </c>
      <c r="C209" s="650" t="s">
        <v>4</v>
      </c>
      <c r="D209" s="672">
        <v>1250</v>
      </c>
    </row>
    <row r="210" spans="1:4" ht="15.75" thickBot="1">
      <c r="A210" s="646" t="s">
        <v>1608</v>
      </c>
      <c r="B210" s="651" t="s">
        <v>1604</v>
      </c>
      <c r="C210" s="650" t="s">
        <v>4</v>
      </c>
      <c r="D210" s="672">
        <v>1550</v>
      </c>
    </row>
    <row r="211" spans="1:4" ht="15.75" thickBot="1">
      <c r="A211" s="646" t="s">
        <v>1609</v>
      </c>
      <c r="B211" s="651" t="s">
        <v>1597</v>
      </c>
      <c r="C211" s="650" t="s">
        <v>4</v>
      </c>
      <c r="D211" s="672">
        <v>1750</v>
      </c>
    </row>
    <row r="212" spans="1:4" ht="127.5">
      <c r="A212" s="861">
        <v>13.23</v>
      </c>
      <c r="B212" s="659" t="s">
        <v>1610</v>
      </c>
      <c r="C212" s="863"/>
      <c r="D212" s="865"/>
    </row>
    <row r="213" spans="1:4">
      <c r="A213" s="879"/>
      <c r="B213" s="659" t="s">
        <v>1611</v>
      </c>
      <c r="C213" s="880"/>
      <c r="D213" s="881"/>
    </row>
    <row r="214" spans="1:4" ht="15.75" thickBot="1">
      <c r="A214" s="862"/>
      <c r="B214" s="655" t="s">
        <v>1612</v>
      </c>
      <c r="C214" s="864"/>
      <c r="D214" s="866"/>
    </row>
    <row r="215" spans="1:4" ht="15.75" thickBot="1">
      <c r="A215" s="653" t="s">
        <v>1594</v>
      </c>
      <c r="B215" s="648" t="s">
        <v>1613</v>
      </c>
      <c r="C215" s="654" t="s">
        <v>4</v>
      </c>
      <c r="D215" s="673">
        <v>6500</v>
      </c>
    </row>
    <row r="216" spans="1:4" ht="15.75" thickBot="1">
      <c r="A216" s="646" t="s">
        <v>1596</v>
      </c>
      <c r="B216" s="651" t="s">
        <v>1614</v>
      </c>
      <c r="C216" s="650" t="s">
        <v>4</v>
      </c>
      <c r="D216" s="672">
        <v>9550</v>
      </c>
    </row>
    <row r="217" spans="1:4" ht="15.75" thickBot="1">
      <c r="A217" s="646" t="s">
        <v>1598</v>
      </c>
      <c r="B217" s="651" t="s">
        <v>1615</v>
      </c>
      <c r="C217" s="650" t="s">
        <v>4</v>
      </c>
      <c r="D217" s="672">
        <v>15900</v>
      </c>
    </row>
    <row r="218" spans="1:4" ht="15.75" thickBot="1">
      <c r="A218" s="646">
        <v>13.24</v>
      </c>
      <c r="B218" s="651" t="s">
        <v>1616</v>
      </c>
      <c r="C218" s="649"/>
      <c r="D218" s="674"/>
    </row>
    <row r="219" spans="1:4" ht="15.75" thickBot="1">
      <c r="A219" s="646" t="s">
        <v>1601</v>
      </c>
      <c r="B219" s="651" t="s">
        <v>1613</v>
      </c>
      <c r="C219" s="650" t="s">
        <v>4</v>
      </c>
      <c r="D219" s="672">
        <v>7500</v>
      </c>
    </row>
    <row r="220" spans="1:4" ht="15.75" thickBot="1">
      <c r="A220" s="646" t="s">
        <v>1603</v>
      </c>
      <c r="B220" s="651" t="s">
        <v>1614</v>
      </c>
      <c r="C220" s="650" t="s">
        <v>4</v>
      </c>
      <c r="D220" s="672">
        <v>10500</v>
      </c>
    </row>
    <row r="221" spans="1:4" ht="15.75" thickBot="1">
      <c r="A221" s="646" t="s">
        <v>1605</v>
      </c>
      <c r="B221" s="651" t="s">
        <v>1615</v>
      </c>
      <c r="C221" s="650" t="s">
        <v>4</v>
      </c>
      <c r="D221" s="672">
        <v>17500</v>
      </c>
    </row>
    <row r="222" spans="1:4" ht="64.5" thickBot="1">
      <c r="A222" s="646">
        <v>13.25</v>
      </c>
      <c r="B222" s="655" t="s">
        <v>1617</v>
      </c>
      <c r="C222" s="650" t="s">
        <v>1618</v>
      </c>
      <c r="D222" s="672">
        <v>550</v>
      </c>
    </row>
    <row r="223" spans="1:4" ht="51.75" thickBot="1">
      <c r="A223" s="646">
        <v>13.26</v>
      </c>
      <c r="B223" s="655" t="s">
        <v>1619</v>
      </c>
      <c r="C223" s="650" t="s">
        <v>1620</v>
      </c>
      <c r="D223" s="672">
        <v>1150</v>
      </c>
    </row>
    <row r="224" spans="1:4" ht="64.5" thickBot="1">
      <c r="A224" s="646">
        <v>13.27</v>
      </c>
      <c r="B224" s="655" t="s">
        <v>1621</v>
      </c>
      <c r="C224" s="649"/>
      <c r="D224" s="674"/>
    </row>
    <row r="225" spans="1:4" ht="15.75" thickBot="1">
      <c r="A225" s="646" t="s">
        <v>1622</v>
      </c>
      <c r="B225" s="651" t="s">
        <v>142</v>
      </c>
      <c r="C225" s="650" t="s">
        <v>4</v>
      </c>
      <c r="D225" s="672">
        <v>3050</v>
      </c>
    </row>
    <row r="226" spans="1:4" ht="15.75" thickBot="1">
      <c r="A226" s="646" t="s">
        <v>1623</v>
      </c>
      <c r="B226" s="651" t="s">
        <v>373</v>
      </c>
      <c r="C226" s="650" t="s">
        <v>4</v>
      </c>
      <c r="D226" s="672">
        <v>3575</v>
      </c>
    </row>
    <row r="227" spans="1:4" ht="15.75" thickBot="1">
      <c r="A227" s="646" t="s">
        <v>1624</v>
      </c>
      <c r="B227" s="651" t="s">
        <v>1625</v>
      </c>
      <c r="C227" s="650" t="s">
        <v>4</v>
      </c>
      <c r="D227" s="672">
        <v>4158</v>
      </c>
    </row>
    <row r="228" spans="1:4" ht="64.5" thickBot="1">
      <c r="A228" s="646">
        <v>13.28</v>
      </c>
      <c r="B228" s="655" t="s">
        <v>1626</v>
      </c>
      <c r="C228" s="650" t="s">
        <v>114</v>
      </c>
      <c r="D228" s="672">
        <v>550</v>
      </c>
    </row>
    <row r="229" spans="1:4" ht="39" thickBot="1">
      <c r="A229" s="646">
        <v>13.29</v>
      </c>
      <c r="B229" s="651" t="s">
        <v>1627</v>
      </c>
      <c r="C229" s="650" t="s">
        <v>1628</v>
      </c>
      <c r="D229" s="672">
        <v>1550</v>
      </c>
    </row>
    <row r="230" spans="1:4" ht="39" thickBot="1">
      <c r="A230" s="646">
        <v>13.3</v>
      </c>
      <c r="B230" s="655" t="s">
        <v>1629</v>
      </c>
      <c r="C230" s="650" t="s">
        <v>1628</v>
      </c>
      <c r="D230" s="672">
        <v>4500</v>
      </c>
    </row>
    <row r="231" spans="1:4" ht="39" thickBot="1">
      <c r="A231" s="646">
        <v>13.31</v>
      </c>
      <c r="B231" s="651" t="s">
        <v>1630</v>
      </c>
      <c r="C231" s="650" t="s">
        <v>114</v>
      </c>
      <c r="D231" s="672">
        <v>40</v>
      </c>
    </row>
    <row r="232" spans="1:4" ht="115.5" thickBot="1">
      <c r="A232" s="653">
        <v>13.32</v>
      </c>
      <c r="B232" s="660" t="s">
        <v>1631</v>
      </c>
      <c r="C232" s="654" t="s">
        <v>379</v>
      </c>
      <c r="D232" s="673">
        <v>6500</v>
      </c>
    </row>
    <row r="233" spans="1:4" ht="64.5" thickBot="1">
      <c r="A233" s="646">
        <v>13.33</v>
      </c>
      <c r="B233" s="655" t="s">
        <v>1632</v>
      </c>
      <c r="C233" s="650" t="s">
        <v>379</v>
      </c>
      <c r="D233" s="672">
        <v>1350</v>
      </c>
    </row>
    <row r="234" spans="1:4" ht="64.5" thickBot="1">
      <c r="A234" s="646">
        <v>13.34</v>
      </c>
      <c r="B234" s="655" t="s">
        <v>1633</v>
      </c>
      <c r="C234" s="650" t="s">
        <v>379</v>
      </c>
      <c r="D234" s="672">
        <v>1450</v>
      </c>
    </row>
    <row r="235" spans="1:4" ht="77.25" thickBot="1">
      <c r="A235" s="646">
        <v>13.35</v>
      </c>
      <c r="B235" s="655" t="s">
        <v>1634</v>
      </c>
      <c r="C235" s="649"/>
      <c r="D235" s="674"/>
    </row>
    <row r="236" spans="1:4" ht="15.75" thickBot="1">
      <c r="A236" s="646" t="s">
        <v>1635</v>
      </c>
      <c r="B236" s="651" t="s">
        <v>1636</v>
      </c>
      <c r="C236" s="650" t="s">
        <v>114</v>
      </c>
      <c r="D236" s="672">
        <v>80</v>
      </c>
    </row>
    <row r="237" spans="1:4" ht="15.75" thickBot="1">
      <c r="A237" s="646" t="s">
        <v>1637</v>
      </c>
      <c r="B237" s="651" t="s">
        <v>1638</v>
      </c>
      <c r="C237" s="650" t="s">
        <v>114</v>
      </c>
      <c r="D237" s="672">
        <v>160</v>
      </c>
    </row>
    <row r="238" spans="1:4" ht="15.75" thickBot="1">
      <c r="A238" s="646" t="s">
        <v>1639</v>
      </c>
      <c r="B238" s="651" t="s">
        <v>1640</v>
      </c>
      <c r="C238" s="650" t="s">
        <v>114</v>
      </c>
      <c r="D238" s="672">
        <v>195</v>
      </c>
    </row>
    <row r="239" spans="1:4" ht="15.75" thickBot="1">
      <c r="A239" s="646" t="s">
        <v>1641</v>
      </c>
      <c r="B239" s="651" t="s">
        <v>1642</v>
      </c>
      <c r="C239" s="650" t="s">
        <v>114</v>
      </c>
      <c r="D239" s="672">
        <v>165</v>
      </c>
    </row>
    <row r="240" spans="1:4" ht="15.75" thickBot="1">
      <c r="A240" s="646" t="s">
        <v>1643</v>
      </c>
      <c r="B240" s="651" t="s">
        <v>1644</v>
      </c>
      <c r="C240" s="650" t="s">
        <v>114</v>
      </c>
      <c r="D240" s="672">
        <v>270</v>
      </c>
    </row>
    <row r="241" spans="1:4" ht="51.75" thickBot="1">
      <c r="A241" s="646">
        <v>13.36</v>
      </c>
      <c r="B241" s="655" t="s">
        <v>1645</v>
      </c>
      <c r="C241" s="650" t="s">
        <v>114</v>
      </c>
      <c r="D241" s="672">
        <v>135</v>
      </c>
    </row>
    <row r="242" spans="1:4" ht="51.75" thickBot="1">
      <c r="A242" s="646">
        <v>13.37</v>
      </c>
      <c r="B242" s="655" t="s">
        <v>1646</v>
      </c>
      <c r="C242" s="650" t="s">
        <v>114</v>
      </c>
      <c r="D242" s="672">
        <v>85</v>
      </c>
    </row>
    <row r="243" spans="1:4" ht="64.5" thickBot="1">
      <c r="A243" s="646">
        <v>13.38</v>
      </c>
      <c r="B243" s="655" t="s">
        <v>1647</v>
      </c>
      <c r="C243" s="649"/>
      <c r="D243" s="674"/>
    </row>
    <row r="244" spans="1:4" ht="15.75" thickBot="1">
      <c r="A244" s="646" t="s">
        <v>1648</v>
      </c>
      <c r="B244" s="651" t="s">
        <v>1649</v>
      </c>
      <c r="C244" s="650" t="s">
        <v>4</v>
      </c>
      <c r="D244" s="672">
        <v>375</v>
      </c>
    </row>
    <row r="245" spans="1:4" ht="15.75" thickBot="1">
      <c r="A245" s="646" t="s">
        <v>1650</v>
      </c>
      <c r="B245" s="651" t="s">
        <v>1651</v>
      </c>
      <c r="C245" s="650" t="s">
        <v>4</v>
      </c>
      <c r="D245" s="672">
        <v>450</v>
      </c>
    </row>
    <row r="246" spans="1:4" ht="15.75" thickBot="1">
      <c r="A246" s="653" t="s">
        <v>1652</v>
      </c>
      <c r="B246" s="648" t="s">
        <v>1653</v>
      </c>
      <c r="C246" s="654" t="s">
        <v>4</v>
      </c>
      <c r="D246" s="673">
        <v>562</v>
      </c>
    </row>
    <row r="247" spans="1:4" ht="102.75" thickBot="1">
      <c r="A247" s="646">
        <v>13.39</v>
      </c>
      <c r="B247" s="655" t="s">
        <v>1654</v>
      </c>
      <c r="C247" s="650" t="s">
        <v>379</v>
      </c>
      <c r="D247" s="672">
        <v>3750</v>
      </c>
    </row>
    <row r="248" spans="1:4" ht="39" thickBot="1">
      <c r="A248" s="646">
        <v>13.4</v>
      </c>
      <c r="B248" s="655" t="s">
        <v>1655</v>
      </c>
      <c r="C248" s="650" t="s">
        <v>1656</v>
      </c>
      <c r="D248" s="674"/>
    </row>
    <row r="249" spans="1:4" ht="15.75" thickBot="1">
      <c r="A249" s="646" t="s">
        <v>1657</v>
      </c>
      <c r="B249" s="651" t="s">
        <v>1658</v>
      </c>
      <c r="C249" s="650" t="s">
        <v>4</v>
      </c>
      <c r="D249" s="672">
        <v>15610</v>
      </c>
    </row>
    <row r="250" spans="1:4" ht="15.75" thickBot="1">
      <c r="A250" s="646" t="s">
        <v>1659</v>
      </c>
      <c r="B250" s="651" t="s">
        <v>1660</v>
      </c>
      <c r="C250" s="650" t="s">
        <v>4</v>
      </c>
      <c r="D250" s="672">
        <v>16993</v>
      </c>
    </row>
    <row r="251" spans="1:4" ht="15.75" thickBot="1">
      <c r="A251" s="646" t="s">
        <v>1661</v>
      </c>
      <c r="B251" s="651" t="s">
        <v>1662</v>
      </c>
      <c r="C251" s="650" t="s">
        <v>4</v>
      </c>
      <c r="D251" s="672">
        <v>18816</v>
      </c>
    </row>
    <row r="252" spans="1:4" ht="15.75" thickBot="1">
      <c r="A252" s="646" t="s">
        <v>1663</v>
      </c>
      <c r="B252" s="651" t="s">
        <v>1664</v>
      </c>
      <c r="C252" s="650" t="s">
        <v>4</v>
      </c>
      <c r="D252" s="672">
        <v>22310</v>
      </c>
    </row>
    <row r="253" spans="1:4" ht="15.75" thickBot="1">
      <c r="A253" s="646" t="s">
        <v>1665</v>
      </c>
      <c r="B253" s="651" t="s">
        <v>1666</v>
      </c>
      <c r="C253" s="650" t="s">
        <v>4</v>
      </c>
      <c r="D253" s="672">
        <v>26417</v>
      </c>
    </row>
    <row r="254" spans="1:4" ht="15.75" thickBot="1">
      <c r="A254" s="646" t="s">
        <v>1667</v>
      </c>
      <c r="B254" s="651" t="s">
        <v>1668</v>
      </c>
      <c r="C254" s="650" t="s">
        <v>4</v>
      </c>
      <c r="D254" s="672">
        <v>30520</v>
      </c>
    </row>
    <row r="255" spans="1:4" ht="15.75" thickBot="1">
      <c r="A255" s="646" t="s">
        <v>1669</v>
      </c>
      <c r="B255" s="651" t="s">
        <v>1670</v>
      </c>
      <c r="C255" s="650" t="s">
        <v>4</v>
      </c>
      <c r="D255" s="672">
        <v>33619</v>
      </c>
    </row>
    <row r="256" spans="1:4" ht="15.75" thickBot="1">
      <c r="A256" s="646" t="s">
        <v>1671</v>
      </c>
      <c r="B256" s="651" t="s">
        <v>1672</v>
      </c>
      <c r="C256" s="650" t="s">
        <v>4</v>
      </c>
      <c r="D256" s="672">
        <v>35150</v>
      </c>
    </row>
    <row r="257" spans="1:4" ht="15.75" thickBot="1">
      <c r="A257" s="646" t="s">
        <v>1673</v>
      </c>
      <c r="B257" s="651" t="s">
        <v>1674</v>
      </c>
      <c r="C257" s="650" t="s">
        <v>4</v>
      </c>
      <c r="D257" s="672">
        <v>37623</v>
      </c>
    </row>
    <row r="258" spans="1:4" ht="15.75" thickBot="1">
      <c r="A258" s="646" t="s">
        <v>1675</v>
      </c>
      <c r="B258" s="651" t="s">
        <v>1676</v>
      </c>
      <c r="C258" s="650" t="s">
        <v>4</v>
      </c>
      <c r="D258" s="672">
        <v>38331</v>
      </c>
    </row>
    <row r="259" spans="1:4" ht="15.75" thickBot="1">
      <c r="A259" s="646" t="s">
        <v>1677</v>
      </c>
      <c r="B259" s="651" t="s">
        <v>1678</v>
      </c>
      <c r="C259" s="650" t="s">
        <v>4</v>
      </c>
      <c r="D259" s="672">
        <v>46710</v>
      </c>
    </row>
    <row r="260" spans="1:4" ht="15.75" thickBot="1">
      <c r="A260" s="646" t="s">
        <v>1679</v>
      </c>
      <c r="B260" s="651" t="s">
        <v>1680</v>
      </c>
      <c r="C260" s="650" t="s">
        <v>4</v>
      </c>
      <c r="D260" s="672">
        <v>53967</v>
      </c>
    </row>
    <row r="261" spans="1:4" ht="15.75" thickBot="1">
      <c r="A261" s="646" t="s">
        <v>1681</v>
      </c>
      <c r="B261" s="651" t="s">
        <v>1682</v>
      </c>
      <c r="C261" s="650" t="s">
        <v>4</v>
      </c>
      <c r="D261" s="672">
        <v>65918</v>
      </c>
    </row>
    <row r="262" spans="1:4" ht="39" thickBot="1">
      <c r="A262" s="646">
        <v>13.41</v>
      </c>
      <c r="B262" s="651" t="s">
        <v>1683</v>
      </c>
      <c r="C262" s="649"/>
      <c r="D262" s="674"/>
    </row>
    <row r="263" spans="1:4" ht="15.75" thickBot="1">
      <c r="A263" s="646" t="s">
        <v>1684</v>
      </c>
      <c r="B263" s="651" t="s">
        <v>1685</v>
      </c>
      <c r="C263" s="650" t="s">
        <v>4</v>
      </c>
      <c r="D263" s="672">
        <v>597</v>
      </c>
    </row>
    <row r="264" spans="1:4" ht="15.75" thickBot="1">
      <c r="A264" s="646" t="s">
        <v>1686</v>
      </c>
      <c r="B264" s="651" t="s">
        <v>1687</v>
      </c>
      <c r="C264" s="650" t="s">
        <v>4</v>
      </c>
      <c r="D264" s="672">
        <v>654</v>
      </c>
    </row>
    <row r="265" spans="1:4" ht="39" thickBot="1">
      <c r="A265" s="646">
        <v>13.42</v>
      </c>
      <c r="B265" s="651" t="s">
        <v>1688</v>
      </c>
      <c r="C265" s="650" t="s">
        <v>4</v>
      </c>
      <c r="D265" s="672">
        <v>750</v>
      </c>
    </row>
    <row r="266" spans="1:4" ht="39" thickBot="1">
      <c r="A266" s="646">
        <v>13.43</v>
      </c>
      <c r="B266" s="655" t="s">
        <v>1689</v>
      </c>
      <c r="C266" s="649"/>
      <c r="D266" s="674"/>
    </row>
    <row r="267" spans="1:4" ht="15.75" thickBot="1">
      <c r="A267" s="646" t="s">
        <v>1690</v>
      </c>
      <c r="B267" s="651" t="s">
        <v>1691</v>
      </c>
      <c r="C267" s="650" t="s">
        <v>4</v>
      </c>
      <c r="D267" s="672">
        <v>9500</v>
      </c>
    </row>
    <row r="268" spans="1:4" ht="15.75" thickBot="1">
      <c r="A268" s="653" t="s">
        <v>1692</v>
      </c>
      <c r="B268" s="648" t="s">
        <v>1693</v>
      </c>
      <c r="C268" s="654" t="s">
        <v>4</v>
      </c>
      <c r="D268" s="673">
        <v>15550</v>
      </c>
    </row>
    <row r="269" spans="1:4" ht="15.75" thickBot="1">
      <c r="A269" s="646" t="s">
        <v>1694</v>
      </c>
      <c r="B269" s="651" t="s">
        <v>1695</v>
      </c>
      <c r="C269" s="650" t="s">
        <v>4</v>
      </c>
      <c r="D269" s="672">
        <v>35650</v>
      </c>
    </row>
    <row r="270" spans="1:4" ht="39" thickBot="1">
      <c r="A270" s="646">
        <v>13.44</v>
      </c>
      <c r="B270" s="655" t="s">
        <v>1696</v>
      </c>
      <c r="C270" s="650" t="s">
        <v>4</v>
      </c>
      <c r="D270" s="672">
        <v>3500</v>
      </c>
    </row>
    <row r="271" spans="1:4" ht="39" thickBot="1">
      <c r="A271" s="646">
        <v>13.45</v>
      </c>
      <c r="B271" s="655" t="s">
        <v>1697</v>
      </c>
      <c r="C271" s="650" t="s">
        <v>4</v>
      </c>
      <c r="D271" s="672">
        <v>4117</v>
      </c>
    </row>
    <row r="272" spans="1:4" ht="39" thickBot="1">
      <c r="A272" s="646">
        <v>13.46</v>
      </c>
      <c r="B272" s="651" t="s">
        <v>1698</v>
      </c>
      <c r="C272" s="650" t="s">
        <v>114</v>
      </c>
      <c r="D272" s="672">
        <v>562</v>
      </c>
    </row>
    <row r="273" spans="1:4" ht="39" thickBot="1">
      <c r="A273" s="646">
        <v>13.47</v>
      </c>
      <c r="B273" s="655" t="s">
        <v>1699</v>
      </c>
      <c r="C273" s="650" t="s">
        <v>4</v>
      </c>
      <c r="D273" s="672">
        <v>1750</v>
      </c>
    </row>
    <row r="274" spans="1:4" ht="39" thickBot="1">
      <c r="A274" s="646">
        <v>13.48</v>
      </c>
      <c r="B274" s="655" t="s">
        <v>1700</v>
      </c>
      <c r="C274" s="650" t="s">
        <v>4</v>
      </c>
      <c r="D274" s="672">
        <v>2200</v>
      </c>
    </row>
    <row r="275" spans="1:4" ht="51.75" thickBot="1">
      <c r="A275" s="646">
        <v>13.49</v>
      </c>
      <c r="B275" s="655" t="s">
        <v>1701</v>
      </c>
      <c r="C275" s="649"/>
      <c r="D275" s="674"/>
    </row>
    <row r="276" spans="1:4" ht="15.75" thickBot="1">
      <c r="A276" s="646" t="s">
        <v>1702</v>
      </c>
      <c r="B276" s="651" t="s">
        <v>1703</v>
      </c>
      <c r="C276" s="650" t="s">
        <v>379</v>
      </c>
      <c r="D276" s="672">
        <v>4000</v>
      </c>
    </row>
    <row r="277" spans="1:4" ht="15.75" thickBot="1">
      <c r="A277" s="646" t="s">
        <v>1704</v>
      </c>
      <c r="B277" s="651" t="s">
        <v>1705</v>
      </c>
      <c r="C277" s="650" t="s">
        <v>379</v>
      </c>
      <c r="D277" s="672">
        <v>6500</v>
      </c>
    </row>
    <row r="278" spans="1:4" ht="15.75" thickBot="1">
      <c r="A278" s="646" t="s">
        <v>1706</v>
      </c>
      <c r="B278" s="651" t="s">
        <v>1707</v>
      </c>
      <c r="C278" s="650" t="s">
        <v>379</v>
      </c>
      <c r="D278" s="672">
        <v>8000</v>
      </c>
    </row>
    <row r="279" spans="1:4" ht="15.75" thickBot="1">
      <c r="A279" s="646" t="s">
        <v>1708</v>
      </c>
      <c r="B279" s="651" t="s">
        <v>1709</v>
      </c>
      <c r="C279" s="650" t="s">
        <v>379</v>
      </c>
      <c r="D279" s="672">
        <v>12000</v>
      </c>
    </row>
    <row r="280" spans="1:4" ht="15.75" thickBot="1">
      <c r="A280" s="646" t="s">
        <v>1710</v>
      </c>
      <c r="B280" s="651" t="s">
        <v>1711</v>
      </c>
      <c r="C280" s="650" t="s">
        <v>379</v>
      </c>
      <c r="D280" s="672">
        <v>15000</v>
      </c>
    </row>
    <row r="281" spans="1:4" ht="15.75" thickBot="1">
      <c r="A281" s="646" t="s">
        <v>1712</v>
      </c>
      <c r="B281" s="651" t="s">
        <v>1713</v>
      </c>
      <c r="C281" s="650" t="s">
        <v>379</v>
      </c>
      <c r="D281" s="672">
        <v>20000</v>
      </c>
    </row>
    <row r="282" spans="1:4" ht="15.75" thickBot="1">
      <c r="A282" s="646" t="s">
        <v>1714</v>
      </c>
      <c r="B282" s="651" t="s">
        <v>1715</v>
      </c>
      <c r="C282" s="650" t="s">
        <v>379</v>
      </c>
      <c r="D282" s="672">
        <v>22000</v>
      </c>
    </row>
    <row r="283" spans="1:4" ht="15.75" thickBot="1">
      <c r="A283" s="646" t="s">
        <v>1716</v>
      </c>
      <c r="B283" s="651" t="s">
        <v>1717</v>
      </c>
      <c r="C283" s="650" t="s">
        <v>379</v>
      </c>
      <c r="D283" s="672">
        <v>25000</v>
      </c>
    </row>
    <row r="284" spans="1:4" ht="15.75" thickBot="1">
      <c r="A284" s="646" t="s">
        <v>1718</v>
      </c>
      <c r="B284" s="651" t="s">
        <v>1719</v>
      </c>
      <c r="C284" s="650" t="s">
        <v>379</v>
      </c>
      <c r="D284" s="672">
        <v>35000</v>
      </c>
    </row>
    <row r="285" spans="1:4" ht="15.75" thickBot="1">
      <c r="A285" s="646" t="s">
        <v>1720</v>
      </c>
      <c r="B285" s="651" t="s">
        <v>1721</v>
      </c>
      <c r="C285" s="650" t="s">
        <v>379</v>
      </c>
      <c r="D285" s="672">
        <v>38000</v>
      </c>
    </row>
    <row r="286" spans="1:4" ht="15.75" thickBot="1">
      <c r="A286" s="646" t="s">
        <v>1722</v>
      </c>
      <c r="B286" s="651" t="s">
        <v>1723</v>
      </c>
      <c r="C286" s="650" t="s">
        <v>379</v>
      </c>
      <c r="D286" s="672">
        <v>50000</v>
      </c>
    </row>
    <row r="287" spans="1:4" ht="15.75" thickBot="1">
      <c r="A287" s="646" t="s">
        <v>1724</v>
      </c>
      <c r="B287" s="651" t="s">
        <v>1725</v>
      </c>
      <c r="C287" s="650" t="s">
        <v>379</v>
      </c>
      <c r="D287" s="672">
        <v>62000</v>
      </c>
    </row>
    <row r="288" spans="1:4" ht="15.75" thickBot="1">
      <c r="A288" s="646" t="s">
        <v>1726</v>
      </c>
      <c r="B288" s="651" t="s">
        <v>1727</v>
      </c>
      <c r="C288" s="650" t="s">
        <v>379</v>
      </c>
      <c r="D288" s="672">
        <v>65000</v>
      </c>
    </row>
    <row r="289" spans="1:4" ht="15.75" thickBot="1">
      <c r="A289" s="646" t="s">
        <v>1728</v>
      </c>
      <c r="B289" s="651" t="s">
        <v>1729</v>
      </c>
      <c r="C289" s="650" t="s">
        <v>379</v>
      </c>
      <c r="D289" s="672">
        <v>75000</v>
      </c>
    </row>
    <row r="290" spans="1:4" ht="15.75" thickBot="1">
      <c r="A290" s="653" t="s">
        <v>1730</v>
      </c>
      <c r="B290" s="648" t="s">
        <v>1731</v>
      </c>
      <c r="C290" s="654" t="s">
        <v>379</v>
      </c>
      <c r="D290" s="673">
        <v>85000</v>
      </c>
    </row>
    <row r="291" spans="1:4" ht="26.25" thickBot="1">
      <c r="A291" s="646">
        <v>13.5</v>
      </c>
      <c r="B291" s="651" t="s">
        <v>1732</v>
      </c>
      <c r="C291" s="649"/>
      <c r="D291" s="674"/>
    </row>
    <row r="292" spans="1:4" ht="15.75" thickBot="1">
      <c r="A292" s="646" t="s">
        <v>1733</v>
      </c>
      <c r="B292" s="651" t="s">
        <v>1734</v>
      </c>
      <c r="C292" s="650" t="s">
        <v>4</v>
      </c>
      <c r="D292" s="672">
        <v>1880</v>
      </c>
    </row>
    <row r="293" spans="1:4" ht="15.75" thickBot="1">
      <c r="A293" s="646" t="s">
        <v>1735</v>
      </c>
      <c r="B293" s="651" t="s">
        <v>1736</v>
      </c>
      <c r="C293" s="650" t="s">
        <v>4</v>
      </c>
      <c r="D293" s="672">
        <v>2050</v>
      </c>
    </row>
    <row r="294" spans="1:4" ht="15.75" thickBot="1">
      <c r="A294" s="646" t="s">
        <v>1737</v>
      </c>
      <c r="B294" s="651" t="s">
        <v>1738</v>
      </c>
      <c r="C294" s="650" t="s">
        <v>4</v>
      </c>
      <c r="D294" s="672">
        <v>2050</v>
      </c>
    </row>
    <row r="295" spans="1:4" ht="15.75" thickBot="1">
      <c r="A295" s="646" t="s">
        <v>1739</v>
      </c>
      <c r="B295" s="651" t="s">
        <v>1740</v>
      </c>
      <c r="C295" s="650" t="s">
        <v>4</v>
      </c>
      <c r="D295" s="672">
        <v>2550</v>
      </c>
    </row>
    <row r="296" spans="1:4" ht="15.75" thickBot="1">
      <c r="A296" s="646" t="s">
        <v>1741</v>
      </c>
      <c r="B296" s="651" t="s">
        <v>1742</v>
      </c>
      <c r="C296" s="650" t="s">
        <v>4</v>
      </c>
      <c r="D296" s="672">
        <v>3080</v>
      </c>
    </row>
    <row r="297" spans="1:4" ht="15.75" thickBot="1">
      <c r="A297" s="646" t="s">
        <v>1743</v>
      </c>
      <c r="B297" s="651" t="s">
        <v>1744</v>
      </c>
      <c r="C297" s="650" t="s">
        <v>4</v>
      </c>
      <c r="D297" s="672">
        <v>4050</v>
      </c>
    </row>
    <row r="298" spans="1:4" ht="15.75" thickBot="1">
      <c r="A298" s="646" t="s">
        <v>1745</v>
      </c>
      <c r="B298" s="651" t="s">
        <v>1746</v>
      </c>
      <c r="C298" s="650" t="s">
        <v>4</v>
      </c>
      <c r="D298" s="672">
        <v>4600</v>
      </c>
    </row>
    <row r="299" spans="1:4" ht="15.75" thickBot="1">
      <c r="A299" s="646" t="s">
        <v>1747</v>
      </c>
      <c r="B299" s="651" t="s">
        <v>1748</v>
      </c>
      <c r="C299" s="650" t="s">
        <v>4</v>
      </c>
      <c r="D299" s="672">
        <v>6250</v>
      </c>
    </row>
    <row r="300" spans="1:4" ht="15.75" thickBot="1">
      <c r="A300" s="646" t="s">
        <v>1749</v>
      </c>
      <c r="B300" s="651" t="s">
        <v>1750</v>
      </c>
      <c r="C300" s="650" t="s">
        <v>4</v>
      </c>
      <c r="D300" s="672">
        <v>6500</v>
      </c>
    </row>
    <row r="301" spans="1:4" ht="15.75" thickBot="1">
      <c r="A301" s="646" t="s">
        <v>1751</v>
      </c>
      <c r="B301" s="651" t="s">
        <v>1752</v>
      </c>
      <c r="C301" s="650" t="s">
        <v>4</v>
      </c>
      <c r="D301" s="672">
        <v>7000</v>
      </c>
    </row>
    <row r="302" spans="1:4" ht="15.75" thickBot="1">
      <c r="A302" s="646" t="s">
        <v>1753</v>
      </c>
      <c r="B302" s="651" t="s">
        <v>1754</v>
      </c>
      <c r="C302" s="650" t="s">
        <v>4</v>
      </c>
      <c r="D302" s="672">
        <v>7500</v>
      </c>
    </row>
    <row r="303" spans="1:4" ht="15.75" thickBot="1">
      <c r="A303" s="646" t="s">
        <v>1755</v>
      </c>
      <c r="B303" s="651" t="s">
        <v>1756</v>
      </c>
      <c r="C303" s="650" t="s">
        <v>4</v>
      </c>
      <c r="D303" s="672">
        <v>9000</v>
      </c>
    </row>
    <row r="304" spans="1:4" ht="15.75" thickBot="1">
      <c r="A304" s="646" t="s">
        <v>1757</v>
      </c>
      <c r="B304" s="651" t="s">
        <v>1758</v>
      </c>
      <c r="C304" s="650" t="s">
        <v>4</v>
      </c>
      <c r="D304" s="672">
        <v>11000</v>
      </c>
    </row>
    <row r="305" spans="1:4" ht="15.75" thickBot="1">
      <c r="A305" s="646" t="s">
        <v>1759</v>
      </c>
      <c r="B305" s="651" t="s">
        <v>1760</v>
      </c>
      <c r="C305" s="650" t="s">
        <v>4</v>
      </c>
      <c r="D305" s="672">
        <v>12500</v>
      </c>
    </row>
    <row r="306" spans="1:4" ht="15.75" thickBot="1">
      <c r="A306" s="646" t="s">
        <v>1761</v>
      </c>
      <c r="B306" s="651" t="s">
        <v>1762</v>
      </c>
      <c r="C306" s="650" t="s">
        <v>4</v>
      </c>
      <c r="D306" s="672">
        <v>13500</v>
      </c>
    </row>
    <row r="307" spans="1:4" ht="26.25" thickBot="1">
      <c r="A307" s="646">
        <v>13.51</v>
      </c>
      <c r="B307" s="651" t="s">
        <v>1763</v>
      </c>
      <c r="C307" s="649"/>
      <c r="D307" s="674"/>
    </row>
    <row r="308" spans="1:4" ht="15.75" thickBot="1">
      <c r="A308" s="646" t="s">
        <v>1764</v>
      </c>
      <c r="B308" s="651" t="s">
        <v>1765</v>
      </c>
      <c r="C308" s="650" t="s">
        <v>4</v>
      </c>
      <c r="D308" s="672">
        <v>6500</v>
      </c>
    </row>
    <row r="309" spans="1:4" ht="15.75" thickBot="1">
      <c r="A309" s="646" t="s">
        <v>1766</v>
      </c>
      <c r="B309" s="651" t="s">
        <v>1767</v>
      </c>
      <c r="C309" s="650" t="s">
        <v>4</v>
      </c>
      <c r="D309" s="672">
        <v>7500</v>
      </c>
    </row>
    <row r="310" spans="1:4" ht="15.75" thickBot="1">
      <c r="A310" s="646" t="s">
        <v>1768</v>
      </c>
      <c r="B310" s="651" t="s">
        <v>1748</v>
      </c>
      <c r="C310" s="650" t="s">
        <v>4</v>
      </c>
      <c r="D310" s="672">
        <v>8500</v>
      </c>
    </row>
    <row r="311" spans="1:4" ht="15.75" thickBot="1">
      <c r="A311" s="646" t="s">
        <v>1769</v>
      </c>
      <c r="B311" s="651" t="s">
        <v>1750</v>
      </c>
      <c r="C311" s="650" t="s">
        <v>4</v>
      </c>
      <c r="D311" s="672">
        <v>11000</v>
      </c>
    </row>
    <row r="312" spans="1:4" ht="15.75" thickBot="1">
      <c r="A312" s="646" t="s">
        <v>1770</v>
      </c>
      <c r="B312" s="651" t="s">
        <v>1752</v>
      </c>
      <c r="C312" s="650" t="s">
        <v>4</v>
      </c>
      <c r="D312" s="672">
        <v>13500</v>
      </c>
    </row>
    <row r="313" spans="1:4" ht="15.75" thickBot="1">
      <c r="A313" s="646" t="s">
        <v>1771</v>
      </c>
      <c r="B313" s="651" t="s">
        <v>1754</v>
      </c>
      <c r="C313" s="650" t="s">
        <v>4</v>
      </c>
      <c r="D313" s="672">
        <v>14000</v>
      </c>
    </row>
    <row r="314" spans="1:4" ht="15.75" thickBot="1">
      <c r="A314" s="646" t="s">
        <v>1772</v>
      </c>
      <c r="B314" s="651" t="s">
        <v>1756</v>
      </c>
      <c r="C314" s="650" t="s">
        <v>4</v>
      </c>
      <c r="D314" s="672">
        <v>16500</v>
      </c>
    </row>
    <row r="315" spans="1:4" ht="15.75" thickBot="1">
      <c r="A315" s="646" t="s">
        <v>1773</v>
      </c>
      <c r="B315" s="651" t="s">
        <v>1758</v>
      </c>
      <c r="C315" s="650" t="s">
        <v>4</v>
      </c>
      <c r="D315" s="672">
        <v>18000</v>
      </c>
    </row>
    <row r="316" spans="1:4" ht="15.75" thickBot="1">
      <c r="A316" s="646" t="s">
        <v>1774</v>
      </c>
      <c r="B316" s="651" t="s">
        <v>1760</v>
      </c>
      <c r="C316" s="650" t="s">
        <v>4</v>
      </c>
      <c r="D316" s="672">
        <v>19500</v>
      </c>
    </row>
    <row r="317" spans="1:4" ht="15.75" thickBot="1">
      <c r="A317" s="646" t="s">
        <v>1775</v>
      </c>
      <c r="B317" s="651" t="s">
        <v>1762</v>
      </c>
      <c r="C317" s="650" t="s">
        <v>4</v>
      </c>
      <c r="D317" s="672">
        <v>21000</v>
      </c>
    </row>
    <row r="318" spans="1:4" ht="26.25" thickBot="1">
      <c r="A318" s="653">
        <v>13.52</v>
      </c>
      <c r="B318" s="648" t="s">
        <v>1776</v>
      </c>
      <c r="C318" s="661"/>
      <c r="D318" s="678"/>
    </row>
    <row r="319" spans="1:4" ht="15.75" thickBot="1">
      <c r="A319" s="646" t="s">
        <v>1777</v>
      </c>
      <c r="B319" s="651" t="s">
        <v>1778</v>
      </c>
      <c r="C319" s="650" t="s">
        <v>4</v>
      </c>
      <c r="D319" s="672">
        <v>450</v>
      </c>
    </row>
    <row r="320" spans="1:4" ht="15.75" thickBot="1">
      <c r="A320" s="646" t="s">
        <v>1779</v>
      </c>
      <c r="B320" s="651" t="s">
        <v>1780</v>
      </c>
      <c r="C320" s="650" t="s">
        <v>4</v>
      </c>
      <c r="D320" s="672">
        <v>850</v>
      </c>
    </row>
    <row r="321" spans="1:4" ht="15.75" thickBot="1">
      <c r="A321" s="646" t="s">
        <v>1781</v>
      </c>
      <c r="B321" s="651" t="s">
        <v>1782</v>
      </c>
      <c r="C321" s="650" t="s">
        <v>4</v>
      </c>
      <c r="D321" s="672">
        <v>1050</v>
      </c>
    </row>
    <row r="322" spans="1:4" ht="15.75" thickBot="1">
      <c r="A322" s="646" t="s">
        <v>1783</v>
      </c>
      <c r="B322" s="651" t="s">
        <v>1784</v>
      </c>
      <c r="C322" s="650" t="s">
        <v>4</v>
      </c>
      <c r="D322" s="672">
        <v>2000</v>
      </c>
    </row>
    <row r="323" spans="1:4" ht="15.75" thickBot="1">
      <c r="A323" s="646" t="s">
        <v>1785</v>
      </c>
      <c r="B323" s="651" t="s">
        <v>1786</v>
      </c>
      <c r="C323" s="650" t="s">
        <v>4</v>
      </c>
      <c r="D323" s="672">
        <v>3500</v>
      </c>
    </row>
    <row r="324" spans="1:4" ht="26.25" thickBot="1">
      <c r="A324" s="646">
        <v>13.53</v>
      </c>
      <c r="B324" s="651" t="s">
        <v>1787</v>
      </c>
      <c r="C324" s="649"/>
      <c r="D324" s="674"/>
    </row>
    <row r="325" spans="1:4" ht="15.75" thickBot="1">
      <c r="A325" s="646" t="s">
        <v>1788</v>
      </c>
      <c r="B325" s="651" t="s">
        <v>1789</v>
      </c>
      <c r="C325" s="650" t="s">
        <v>4</v>
      </c>
      <c r="D325" s="672">
        <v>4800</v>
      </c>
    </row>
    <row r="326" spans="1:4" ht="15.75" thickBot="1">
      <c r="A326" s="646" t="s">
        <v>1790</v>
      </c>
      <c r="B326" s="651" t="s">
        <v>1791</v>
      </c>
      <c r="C326" s="650" t="s">
        <v>4</v>
      </c>
      <c r="D326" s="672">
        <v>5500</v>
      </c>
    </row>
    <row r="327" spans="1:4" ht="15.75" thickBot="1">
      <c r="A327" s="646" t="s">
        <v>1792</v>
      </c>
      <c r="B327" s="651" t="s">
        <v>1793</v>
      </c>
      <c r="C327" s="650" t="s">
        <v>4</v>
      </c>
      <c r="D327" s="672">
        <v>7500</v>
      </c>
    </row>
    <row r="328" spans="1:4" ht="15.75" thickBot="1">
      <c r="A328" s="646" t="s">
        <v>1794</v>
      </c>
      <c r="B328" s="651" t="s">
        <v>1795</v>
      </c>
      <c r="C328" s="650" t="s">
        <v>4</v>
      </c>
      <c r="D328" s="672">
        <v>8200</v>
      </c>
    </row>
    <row r="329" spans="1:4" ht="15.75" thickBot="1">
      <c r="A329" s="646" t="s">
        <v>1796</v>
      </c>
      <c r="B329" s="651" t="s">
        <v>1797</v>
      </c>
      <c r="C329" s="650" t="s">
        <v>4</v>
      </c>
      <c r="D329" s="672">
        <v>9000</v>
      </c>
    </row>
    <row r="330" spans="1:4" ht="39" thickBot="1">
      <c r="A330" s="646">
        <v>13.54</v>
      </c>
      <c r="B330" s="651" t="s">
        <v>1798</v>
      </c>
      <c r="C330" s="649"/>
      <c r="D330" s="674"/>
    </row>
    <row r="331" spans="1:4" ht="15.75" thickBot="1">
      <c r="A331" s="646" t="s">
        <v>1799</v>
      </c>
      <c r="B331" s="651" t="s">
        <v>1800</v>
      </c>
      <c r="C331" s="650" t="s">
        <v>4</v>
      </c>
      <c r="D331" s="672">
        <v>4500</v>
      </c>
    </row>
    <row r="332" spans="1:4" ht="15.75" thickBot="1">
      <c r="A332" s="646" t="s">
        <v>1801</v>
      </c>
      <c r="B332" s="651" t="s">
        <v>1802</v>
      </c>
      <c r="C332" s="650" t="s">
        <v>4</v>
      </c>
      <c r="D332" s="672">
        <v>5200</v>
      </c>
    </row>
    <row r="333" spans="1:4" ht="15.75" thickBot="1">
      <c r="A333" s="646" t="s">
        <v>1803</v>
      </c>
      <c r="B333" s="651" t="s">
        <v>1804</v>
      </c>
      <c r="C333" s="650" t="s">
        <v>4</v>
      </c>
      <c r="D333" s="672">
        <v>7500</v>
      </c>
    </row>
    <row r="334" spans="1:4" ht="15.75" thickBot="1">
      <c r="A334" s="646" t="s">
        <v>1805</v>
      </c>
      <c r="B334" s="651" t="s">
        <v>1806</v>
      </c>
      <c r="C334" s="650" t="s">
        <v>4</v>
      </c>
      <c r="D334" s="672">
        <v>8500</v>
      </c>
    </row>
    <row r="335" spans="1:4" ht="15.75" thickBot="1">
      <c r="A335" s="646" t="s">
        <v>1807</v>
      </c>
      <c r="B335" s="651" t="s">
        <v>1808</v>
      </c>
      <c r="C335" s="650" t="s">
        <v>4</v>
      </c>
      <c r="D335" s="672">
        <v>9500</v>
      </c>
    </row>
    <row r="336" spans="1:4" ht="39" thickBot="1">
      <c r="A336" s="646">
        <v>13.55</v>
      </c>
      <c r="B336" s="651" t="s">
        <v>1809</v>
      </c>
      <c r="C336" s="649"/>
      <c r="D336" s="674"/>
    </row>
    <row r="337" spans="1:4" ht="15.75" thickBot="1">
      <c r="A337" s="646" t="s">
        <v>1810</v>
      </c>
      <c r="B337" s="651" t="s">
        <v>1811</v>
      </c>
      <c r="C337" s="650" t="s">
        <v>4</v>
      </c>
      <c r="D337" s="672">
        <v>4800</v>
      </c>
    </row>
    <row r="338" spans="1:4" ht="15.75" thickBot="1">
      <c r="A338" s="646" t="s">
        <v>1812</v>
      </c>
      <c r="B338" s="651" t="s">
        <v>1813</v>
      </c>
      <c r="C338" s="650" t="s">
        <v>4</v>
      </c>
      <c r="D338" s="672">
        <v>5200</v>
      </c>
    </row>
    <row r="339" spans="1:4" ht="15.75" thickBot="1">
      <c r="A339" s="646" t="s">
        <v>1814</v>
      </c>
      <c r="B339" s="651" t="s">
        <v>1815</v>
      </c>
      <c r="C339" s="650" t="s">
        <v>4</v>
      </c>
      <c r="D339" s="672">
        <v>9000</v>
      </c>
    </row>
    <row r="340" spans="1:4" ht="15.75" thickBot="1">
      <c r="A340" s="646" t="s">
        <v>1816</v>
      </c>
      <c r="B340" s="651" t="s">
        <v>1817</v>
      </c>
      <c r="C340" s="650" t="s">
        <v>4</v>
      </c>
      <c r="D340" s="672">
        <v>8000</v>
      </c>
    </row>
    <row r="341" spans="1:4" ht="15.75" thickBot="1">
      <c r="A341" s="646" t="s">
        <v>1818</v>
      </c>
      <c r="B341" s="651" t="s">
        <v>1819</v>
      </c>
      <c r="C341" s="650" t="s">
        <v>4</v>
      </c>
      <c r="D341" s="672">
        <v>9500</v>
      </c>
    </row>
    <row r="342" spans="1:4" ht="39" thickBot="1">
      <c r="A342" s="646">
        <v>13.56</v>
      </c>
      <c r="B342" s="651" t="s">
        <v>1820</v>
      </c>
      <c r="C342" s="649"/>
      <c r="D342" s="674"/>
    </row>
    <row r="343" spans="1:4" ht="26.25" thickBot="1">
      <c r="A343" s="646" t="s">
        <v>1821</v>
      </c>
      <c r="B343" s="651" t="s">
        <v>1822</v>
      </c>
      <c r="C343" s="650" t="s">
        <v>4</v>
      </c>
      <c r="D343" s="672">
        <v>800</v>
      </c>
    </row>
    <row r="344" spans="1:4" ht="15.75" thickBot="1">
      <c r="A344" s="653" t="s">
        <v>1823</v>
      </c>
      <c r="B344" s="648" t="s">
        <v>1824</v>
      </c>
      <c r="C344" s="654" t="s">
        <v>4</v>
      </c>
      <c r="D344" s="673">
        <v>1800</v>
      </c>
    </row>
    <row r="345" spans="1:4" ht="26.25" thickBot="1">
      <c r="A345" s="646" t="s">
        <v>1825</v>
      </c>
      <c r="B345" s="651" t="s">
        <v>1826</v>
      </c>
      <c r="C345" s="650" t="s">
        <v>4</v>
      </c>
      <c r="D345" s="672">
        <v>5800</v>
      </c>
    </row>
    <row r="346" spans="1:4" ht="26.25" thickBot="1">
      <c r="A346" s="646" t="s">
        <v>1827</v>
      </c>
      <c r="B346" s="651" t="s">
        <v>1828</v>
      </c>
      <c r="C346" s="650" t="s">
        <v>4</v>
      </c>
      <c r="D346" s="672">
        <v>6500</v>
      </c>
    </row>
    <row r="347" spans="1:4" ht="26.25" thickBot="1">
      <c r="A347" s="646" t="s">
        <v>1829</v>
      </c>
      <c r="B347" s="651" t="s">
        <v>1830</v>
      </c>
      <c r="C347" s="650" t="s">
        <v>4</v>
      </c>
      <c r="D347" s="672">
        <v>8000</v>
      </c>
    </row>
    <row r="348" spans="1:4" ht="15.75" thickBot="1">
      <c r="A348" s="646">
        <v>13.57</v>
      </c>
      <c r="B348" s="651" t="s">
        <v>1831</v>
      </c>
      <c r="C348" s="649"/>
      <c r="D348" s="674"/>
    </row>
    <row r="349" spans="1:4" ht="15.75" thickBot="1">
      <c r="A349" s="646" t="s">
        <v>1832</v>
      </c>
      <c r="B349" s="651" t="s">
        <v>1833</v>
      </c>
      <c r="C349" s="650" t="s">
        <v>4</v>
      </c>
      <c r="D349" s="672">
        <v>2500</v>
      </c>
    </row>
    <row r="350" spans="1:4" ht="15.75" thickBot="1">
      <c r="A350" s="646" t="s">
        <v>1834</v>
      </c>
      <c r="B350" s="651" t="s">
        <v>1835</v>
      </c>
      <c r="C350" s="650" t="s">
        <v>4</v>
      </c>
      <c r="D350" s="672">
        <v>3500</v>
      </c>
    </row>
    <row r="351" spans="1:4" ht="15.75" thickBot="1">
      <c r="A351" s="646" t="s">
        <v>1836</v>
      </c>
      <c r="B351" s="651" t="s">
        <v>1837</v>
      </c>
      <c r="C351" s="650" t="s">
        <v>4</v>
      </c>
      <c r="D351" s="672">
        <v>4500</v>
      </c>
    </row>
    <row r="352" spans="1:4" ht="15.75" thickBot="1">
      <c r="A352" s="646" t="s">
        <v>1838</v>
      </c>
      <c r="B352" s="651" t="s">
        <v>1839</v>
      </c>
      <c r="C352" s="650" t="s">
        <v>4</v>
      </c>
      <c r="D352" s="672">
        <v>8400</v>
      </c>
    </row>
    <row r="353" spans="1:4" ht="15.75" thickBot="1">
      <c r="A353" s="646" t="s">
        <v>1840</v>
      </c>
      <c r="B353" s="651" t="s">
        <v>1841</v>
      </c>
      <c r="C353" s="650" t="s">
        <v>4</v>
      </c>
      <c r="D353" s="672">
        <v>10200</v>
      </c>
    </row>
    <row r="354" spans="1:4" ht="15.75" thickBot="1">
      <c r="A354" s="646" t="s">
        <v>1842</v>
      </c>
      <c r="B354" s="651" t="s">
        <v>1843</v>
      </c>
      <c r="C354" s="650" t="s">
        <v>4</v>
      </c>
      <c r="D354" s="672">
        <v>10800</v>
      </c>
    </row>
    <row r="355" spans="1:4" ht="39" thickBot="1">
      <c r="A355" s="646">
        <v>13.58</v>
      </c>
      <c r="B355" s="655" t="s">
        <v>1844</v>
      </c>
      <c r="C355" s="649"/>
      <c r="D355" s="674"/>
    </row>
    <row r="356" spans="1:4" ht="15.75" thickBot="1">
      <c r="A356" s="646" t="s">
        <v>1845</v>
      </c>
      <c r="B356" s="651" t="s">
        <v>1846</v>
      </c>
      <c r="C356" s="650" t="s">
        <v>4</v>
      </c>
      <c r="D356" s="672">
        <v>10000</v>
      </c>
    </row>
    <row r="357" spans="1:4" ht="15.75" thickBot="1">
      <c r="A357" s="646" t="s">
        <v>1847</v>
      </c>
      <c r="B357" s="651" t="s">
        <v>1848</v>
      </c>
      <c r="C357" s="650" t="s">
        <v>4</v>
      </c>
      <c r="D357" s="672">
        <v>12000</v>
      </c>
    </row>
    <row r="358" spans="1:4" ht="15.75" thickBot="1">
      <c r="A358" s="646" t="s">
        <v>1849</v>
      </c>
      <c r="B358" s="651" t="s">
        <v>1850</v>
      </c>
      <c r="C358" s="650" t="s">
        <v>4</v>
      </c>
      <c r="D358" s="672">
        <v>15000</v>
      </c>
    </row>
    <row r="359" spans="1:4" ht="15.75" thickBot="1">
      <c r="A359" s="646" t="s">
        <v>1851</v>
      </c>
      <c r="B359" s="651" t="s">
        <v>1852</v>
      </c>
      <c r="C359" s="650" t="s">
        <v>4</v>
      </c>
      <c r="D359" s="672">
        <v>18000</v>
      </c>
    </row>
    <row r="360" spans="1:4" ht="15.75" thickBot="1">
      <c r="A360" s="646">
        <v>13.59</v>
      </c>
      <c r="B360" s="651" t="s">
        <v>1853</v>
      </c>
      <c r="C360" s="649"/>
      <c r="D360" s="674"/>
    </row>
    <row r="361" spans="1:4" ht="15.75" thickBot="1">
      <c r="A361" s="646" t="s">
        <v>1854</v>
      </c>
      <c r="B361" s="651" t="s">
        <v>1846</v>
      </c>
      <c r="C361" s="650" t="s">
        <v>4</v>
      </c>
      <c r="D361" s="672">
        <v>2000</v>
      </c>
    </row>
    <row r="362" spans="1:4" ht="15.75" thickBot="1">
      <c r="A362" s="646" t="s">
        <v>1855</v>
      </c>
      <c r="B362" s="651" t="s">
        <v>1848</v>
      </c>
      <c r="C362" s="650" t="s">
        <v>4</v>
      </c>
      <c r="D362" s="672">
        <v>2500</v>
      </c>
    </row>
    <row r="363" spans="1:4" ht="15.75" thickBot="1">
      <c r="A363" s="646" t="s">
        <v>1856</v>
      </c>
      <c r="B363" s="651" t="s">
        <v>1850</v>
      </c>
      <c r="C363" s="650" t="s">
        <v>4</v>
      </c>
      <c r="D363" s="672">
        <v>2800</v>
      </c>
    </row>
    <row r="364" spans="1:4" ht="15.75" thickBot="1">
      <c r="A364" s="646" t="s">
        <v>1857</v>
      </c>
      <c r="B364" s="651" t="s">
        <v>1852</v>
      </c>
      <c r="C364" s="650" t="s">
        <v>4</v>
      </c>
      <c r="D364" s="672">
        <v>1675</v>
      </c>
    </row>
    <row r="365" spans="1:4" ht="15.75" thickBot="1">
      <c r="A365" s="646">
        <v>13.6</v>
      </c>
      <c r="B365" s="651" t="s">
        <v>1858</v>
      </c>
      <c r="C365" s="649"/>
      <c r="D365" s="674"/>
    </row>
    <row r="366" spans="1:4" ht="15.75" thickBot="1">
      <c r="A366" s="646" t="s">
        <v>1859</v>
      </c>
      <c r="B366" s="651" t="s">
        <v>1846</v>
      </c>
      <c r="C366" s="650" t="s">
        <v>4</v>
      </c>
      <c r="D366" s="672">
        <v>1450</v>
      </c>
    </row>
    <row r="367" spans="1:4" ht="15.75" thickBot="1">
      <c r="A367" s="646" t="s">
        <v>1860</v>
      </c>
      <c r="B367" s="651" t="s">
        <v>1848</v>
      </c>
      <c r="C367" s="650" t="s">
        <v>4</v>
      </c>
      <c r="D367" s="672">
        <v>1850</v>
      </c>
    </row>
    <row r="368" spans="1:4" ht="15.75" thickBot="1">
      <c r="A368" s="646" t="s">
        <v>1861</v>
      </c>
      <c r="B368" s="651" t="s">
        <v>1850</v>
      </c>
      <c r="C368" s="650" t="s">
        <v>4</v>
      </c>
      <c r="D368" s="672">
        <v>1975</v>
      </c>
    </row>
    <row r="369" spans="1:4" ht="15.75" thickBot="1">
      <c r="A369" s="646" t="s">
        <v>1862</v>
      </c>
      <c r="B369" s="651" t="s">
        <v>1852</v>
      </c>
      <c r="C369" s="650" t="s">
        <v>4</v>
      </c>
      <c r="D369" s="672">
        <v>2075</v>
      </c>
    </row>
    <row r="370" spans="1:4" ht="15.75" thickBot="1">
      <c r="A370" s="646">
        <v>13.61</v>
      </c>
      <c r="B370" s="651" t="s">
        <v>1863</v>
      </c>
      <c r="C370" s="649"/>
      <c r="D370" s="674"/>
    </row>
    <row r="371" spans="1:4" ht="15.75" thickBot="1">
      <c r="A371" s="646" t="s">
        <v>1864</v>
      </c>
      <c r="B371" s="651" t="s">
        <v>1846</v>
      </c>
      <c r="C371" s="650" t="s">
        <v>4</v>
      </c>
      <c r="D371" s="672">
        <v>850</v>
      </c>
    </row>
    <row r="372" spans="1:4" ht="15.75" thickBot="1">
      <c r="A372" s="653" t="s">
        <v>1865</v>
      </c>
      <c r="B372" s="648" t="s">
        <v>1848</v>
      </c>
      <c r="C372" s="654" t="s">
        <v>4</v>
      </c>
      <c r="D372" s="673">
        <v>1050</v>
      </c>
    </row>
    <row r="373" spans="1:4" ht="15.75" thickBot="1">
      <c r="A373" s="646" t="s">
        <v>1866</v>
      </c>
      <c r="B373" s="651" t="s">
        <v>1850</v>
      </c>
      <c r="C373" s="650" t="s">
        <v>4</v>
      </c>
      <c r="D373" s="672">
        <v>1125</v>
      </c>
    </row>
    <row r="374" spans="1:4" ht="15.75" thickBot="1">
      <c r="A374" s="646" t="s">
        <v>1867</v>
      </c>
      <c r="B374" s="651" t="s">
        <v>1852</v>
      </c>
      <c r="C374" s="650" t="s">
        <v>4</v>
      </c>
      <c r="D374" s="672">
        <v>1250</v>
      </c>
    </row>
    <row r="375" spans="1:4" ht="15.75" thickBot="1">
      <c r="A375" s="646">
        <v>13.62</v>
      </c>
      <c r="B375" s="651" t="s">
        <v>1868</v>
      </c>
      <c r="C375" s="649"/>
      <c r="D375" s="674"/>
    </row>
    <row r="376" spans="1:4" ht="15.75" thickBot="1">
      <c r="A376" s="646" t="s">
        <v>1869</v>
      </c>
      <c r="B376" s="651" t="s">
        <v>1846</v>
      </c>
      <c r="C376" s="650" t="s">
        <v>4</v>
      </c>
      <c r="D376" s="672">
        <v>1200</v>
      </c>
    </row>
    <row r="377" spans="1:4" ht="15.75" thickBot="1">
      <c r="A377" s="646" t="s">
        <v>1870</v>
      </c>
      <c r="B377" s="651" t="s">
        <v>1848</v>
      </c>
      <c r="C377" s="650" t="s">
        <v>4</v>
      </c>
      <c r="D377" s="672">
        <v>1475</v>
      </c>
    </row>
    <row r="378" spans="1:4" ht="15.75" thickBot="1">
      <c r="A378" s="646" t="s">
        <v>1871</v>
      </c>
      <c r="B378" s="651" t="s">
        <v>1850</v>
      </c>
      <c r="C378" s="650" t="s">
        <v>4</v>
      </c>
      <c r="D378" s="672">
        <v>1650</v>
      </c>
    </row>
    <row r="379" spans="1:4" ht="15.75" thickBot="1">
      <c r="A379" s="646" t="s">
        <v>1872</v>
      </c>
      <c r="B379" s="651" t="s">
        <v>1852</v>
      </c>
      <c r="C379" s="650" t="s">
        <v>4</v>
      </c>
      <c r="D379" s="672">
        <v>1850</v>
      </c>
    </row>
    <row r="380" spans="1:4" ht="15.75" thickBot="1">
      <c r="A380" s="646">
        <v>13.63</v>
      </c>
      <c r="B380" s="651" t="s">
        <v>1873</v>
      </c>
      <c r="C380" s="649"/>
      <c r="D380" s="674"/>
    </row>
    <row r="381" spans="1:4" ht="15.75" thickBot="1">
      <c r="A381" s="646" t="s">
        <v>1874</v>
      </c>
      <c r="B381" s="651" t="s">
        <v>1846</v>
      </c>
      <c r="C381" s="650" t="s">
        <v>4</v>
      </c>
      <c r="D381" s="672">
        <v>1050</v>
      </c>
    </row>
    <row r="382" spans="1:4" ht="15.75" thickBot="1">
      <c r="A382" s="646" t="s">
        <v>1875</v>
      </c>
      <c r="B382" s="651" t="s">
        <v>1848</v>
      </c>
      <c r="C382" s="650" t="s">
        <v>4</v>
      </c>
      <c r="D382" s="672">
        <v>1175</v>
      </c>
    </row>
    <row r="383" spans="1:4" ht="15.75" thickBot="1">
      <c r="A383" s="646" t="s">
        <v>1876</v>
      </c>
      <c r="B383" s="651" t="s">
        <v>1850</v>
      </c>
      <c r="C383" s="650" t="s">
        <v>4</v>
      </c>
      <c r="D383" s="672">
        <v>1250</v>
      </c>
    </row>
    <row r="384" spans="1:4" ht="15.75" thickBot="1">
      <c r="A384" s="646" t="s">
        <v>1877</v>
      </c>
      <c r="B384" s="651" t="s">
        <v>1852</v>
      </c>
      <c r="C384" s="650" t="s">
        <v>4</v>
      </c>
      <c r="D384" s="672">
        <v>1280</v>
      </c>
    </row>
    <row r="385" spans="1:4" ht="15.75" thickBot="1">
      <c r="A385" s="646">
        <v>13.64</v>
      </c>
      <c r="B385" s="651" t="s">
        <v>1878</v>
      </c>
      <c r="C385" s="649"/>
      <c r="D385" s="674"/>
    </row>
    <row r="386" spans="1:4" ht="15.75" thickBot="1">
      <c r="A386" s="646" t="s">
        <v>1879</v>
      </c>
      <c r="B386" s="651" t="s">
        <v>1846</v>
      </c>
      <c r="C386" s="650" t="s">
        <v>4</v>
      </c>
      <c r="D386" s="672">
        <v>680</v>
      </c>
    </row>
    <row r="387" spans="1:4" ht="15.75" thickBot="1">
      <c r="A387" s="646" t="s">
        <v>1880</v>
      </c>
      <c r="B387" s="651" t="s">
        <v>1848</v>
      </c>
      <c r="C387" s="650" t="s">
        <v>4</v>
      </c>
      <c r="D387" s="672">
        <v>700</v>
      </c>
    </row>
    <row r="388" spans="1:4" ht="15.75" thickBot="1">
      <c r="A388" s="646" t="s">
        <v>1881</v>
      </c>
      <c r="B388" s="651" t="s">
        <v>1850</v>
      </c>
      <c r="C388" s="650" t="s">
        <v>4</v>
      </c>
      <c r="D388" s="672">
        <v>750</v>
      </c>
    </row>
    <row r="389" spans="1:4" ht="15.75" thickBot="1">
      <c r="A389" s="646" t="s">
        <v>1882</v>
      </c>
      <c r="B389" s="651" t="s">
        <v>1852</v>
      </c>
      <c r="C389" s="650" t="s">
        <v>4</v>
      </c>
      <c r="D389" s="672">
        <v>850</v>
      </c>
    </row>
    <row r="390" spans="1:4" ht="15.75" thickBot="1">
      <c r="A390" s="646">
        <v>13.65</v>
      </c>
      <c r="B390" s="651" t="s">
        <v>1883</v>
      </c>
      <c r="C390" s="649"/>
      <c r="D390" s="674"/>
    </row>
    <row r="391" spans="1:4" ht="15.75" thickBot="1">
      <c r="A391" s="646" t="s">
        <v>1884</v>
      </c>
      <c r="B391" s="651" t="s">
        <v>1846</v>
      </c>
      <c r="C391" s="650" t="s">
        <v>4</v>
      </c>
      <c r="D391" s="672">
        <v>3500</v>
      </c>
    </row>
    <row r="392" spans="1:4" ht="15.75" thickBot="1">
      <c r="A392" s="646" t="s">
        <v>1885</v>
      </c>
      <c r="B392" s="651" t="s">
        <v>1848</v>
      </c>
      <c r="C392" s="650" t="s">
        <v>4</v>
      </c>
      <c r="D392" s="672">
        <v>4000</v>
      </c>
    </row>
    <row r="393" spans="1:4" ht="15.75" thickBot="1">
      <c r="A393" s="646" t="s">
        <v>1886</v>
      </c>
      <c r="B393" s="651" t="s">
        <v>1850</v>
      </c>
      <c r="C393" s="650" t="s">
        <v>4</v>
      </c>
      <c r="D393" s="672">
        <v>4500</v>
      </c>
    </row>
    <row r="394" spans="1:4" ht="15.75" thickBot="1">
      <c r="A394" s="646" t="s">
        <v>1887</v>
      </c>
      <c r="B394" s="651" t="s">
        <v>1852</v>
      </c>
      <c r="C394" s="650" t="s">
        <v>4</v>
      </c>
      <c r="D394" s="672">
        <v>5000</v>
      </c>
    </row>
    <row r="395" spans="1:4" ht="15.75" thickBot="1">
      <c r="A395" s="646">
        <v>13.66</v>
      </c>
      <c r="B395" s="651" t="s">
        <v>1888</v>
      </c>
      <c r="C395" s="649"/>
      <c r="D395" s="674"/>
    </row>
    <row r="396" spans="1:4" ht="15.75" thickBot="1">
      <c r="A396" s="646" t="s">
        <v>1889</v>
      </c>
      <c r="B396" s="651" t="s">
        <v>1846</v>
      </c>
      <c r="C396" s="650" t="s">
        <v>4</v>
      </c>
      <c r="D396" s="672">
        <v>1875</v>
      </c>
    </row>
    <row r="397" spans="1:4" ht="15.75" thickBot="1">
      <c r="A397" s="646" t="s">
        <v>1890</v>
      </c>
      <c r="B397" s="651" t="s">
        <v>1848</v>
      </c>
      <c r="C397" s="650" t="s">
        <v>4</v>
      </c>
      <c r="D397" s="672">
        <v>1975</v>
      </c>
    </row>
    <row r="398" spans="1:4" ht="15.75" thickBot="1">
      <c r="A398" s="646" t="s">
        <v>1891</v>
      </c>
      <c r="B398" s="651" t="s">
        <v>1850</v>
      </c>
      <c r="C398" s="650" t="s">
        <v>4</v>
      </c>
      <c r="D398" s="672">
        <v>2255</v>
      </c>
    </row>
    <row r="399" spans="1:4" ht="15.75" thickBot="1">
      <c r="A399" s="646" t="s">
        <v>1892</v>
      </c>
      <c r="B399" s="651" t="s">
        <v>1852</v>
      </c>
      <c r="C399" s="650" t="s">
        <v>4</v>
      </c>
      <c r="D399" s="672">
        <v>2575</v>
      </c>
    </row>
    <row r="400" spans="1:4" ht="15.75" thickBot="1">
      <c r="A400" s="646">
        <v>13.67</v>
      </c>
      <c r="B400" s="651" t="s">
        <v>1893</v>
      </c>
      <c r="C400" s="649"/>
      <c r="D400" s="674"/>
    </row>
    <row r="401" spans="1:4" ht="15.75" thickBot="1">
      <c r="A401" s="653" t="s">
        <v>1894</v>
      </c>
      <c r="B401" s="648" t="s">
        <v>1846</v>
      </c>
      <c r="C401" s="654" t="s">
        <v>4</v>
      </c>
      <c r="D401" s="673">
        <v>450</v>
      </c>
    </row>
    <row r="402" spans="1:4" ht="15.75" thickBot="1">
      <c r="A402" s="646" t="s">
        <v>1895</v>
      </c>
      <c r="B402" s="651" t="s">
        <v>1848</v>
      </c>
      <c r="C402" s="650" t="s">
        <v>4</v>
      </c>
      <c r="D402" s="672">
        <v>550</v>
      </c>
    </row>
    <row r="403" spans="1:4" ht="15.75" thickBot="1">
      <c r="A403" s="646" t="s">
        <v>1896</v>
      </c>
      <c r="B403" s="651" t="s">
        <v>1850</v>
      </c>
      <c r="C403" s="650" t="s">
        <v>4</v>
      </c>
      <c r="D403" s="672">
        <v>500</v>
      </c>
    </row>
    <row r="404" spans="1:4" ht="15.75" thickBot="1">
      <c r="A404" s="646" t="s">
        <v>1897</v>
      </c>
      <c r="B404" s="651" t="s">
        <v>1852</v>
      </c>
      <c r="C404" s="650" t="s">
        <v>4</v>
      </c>
      <c r="D404" s="672">
        <v>600</v>
      </c>
    </row>
    <row r="405" spans="1:4" ht="15.75" thickBot="1">
      <c r="A405" s="646">
        <v>13.68</v>
      </c>
      <c r="B405" s="651" t="s">
        <v>1898</v>
      </c>
      <c r="C405" s="649"/>
      <c r="D405" s="674"/>
    </row>
    <row r="406" spans="1:4" ht="15.75" thickBot="1">
      <c r="A406" s="646" t="s">
        <v>1899</v>
      </c>
      <c r="B406" s="651" t="s">
        <v>1846</v>
      </c>
      <c r="C406" s="650" t="s">
        <v>4</v>
      </c>
      <c r="D406" s="672">
        <v>1400</v>
      </c>
    </row>
    <row r="407" spans="1:4" ht="15.75" thickBot="1">
      <c r="A407" s="646" t="s">
        <v>1900</v>
      </c>
      <c r="B407" s="651" t="s">
        <v>1848</v>
      </c>
      <c r="C407" s="650" t="s">
        <v>4</v>
      </c>
      <c r="D407" s="672">
        <v>1600</v>
      </c>
    </row>
    <row r="408" spans="1:4" ht="15.75" thickBot="1">
      <c r="A408" s="646" t="s">
        <v>1901</v>
      </c>
      <c r="B408" s="651" t="s">
        <v>1850</v>
      </c>
      <c r="C408" s="650" t="s">
        <v>4</v>
      </c>
      <c r="D408" s="672">
        <v>1850</v>
      </c>
    </row>
    <row r="409" spans="1:4" ht="15.75" thickBot="1">
      <c r="A409" s="646" t="s">
        <v>1902</v>
      </c>
      <c r="B409" s="651" t="s">
        <v>1852</v>
      </c>
      <c r="C409" s="650" t="s">
        <v>4</v>
      </c>
      <c r="D409" s="672">
        <v>1950</v>
      </c>
    </row>
    <row r="410" spans="1:4" ht="15.75" thickBot="1">
      <c r="A410" s="646">
        <v>13.69</v>
      </c>
      <c r="B410" s="651" t="s">
        <v>1903</v>
      </c>
      <c r="C410" s="649"/>
      <c r="D410" s="674"/>
    </row>
    <row r="411" spans="1:4" ht="15.75" thickBot="1">
      <c r="A411" s="646" t="s">
        <v>1904</v>
      </c>
      <c r="B411" s="651" t="s">
        <v>1846</v>
      </c>
      <c r="C411" s="650" t="s">
        <v>4</v>
      </c>
      <c r="D411" s="672">
        <v>1200</v>
      </c>
    </row>
    <row r="412" spans="1:4" ht="15.75" thickBot="1">
      <c r="A412" s="646" t="s">
        <v>1905</v>
      </c>
      <c r="B412" s="651" t="s">
        <v>1848</v>
      </c>
      <c r="C412" s="650" t="s">
        <v>4</v>
      </c>
      <c r="D412" s="672">
        <v>1300</v>
      </c>
    </row>
    <row r="413" spans="1:4" ht="15.75" thickBot="1">
      <c r="A413" s="646" t="s">
        <v>1906</v>
      </c>
      <c r="B413" s="651" t="s">
        <v>1850</v>
      </c>
      <c r="C413" s="650" t="s">
        <v>4</v>
      </c>
      <c r="D413" s="672">
        <v>1450</v>
      </c>
    </row>
    <row r="414" spans="1:4" ht="15.75" thickBot="1">
      <c r="A414" s="646" t="s">
        <v>1907</v>
      </c>
      <c r="B414" s="651" t="s">
        <v>1852</v>
      </c>
      <c r="C414" s="650" t="s">
        <v>4</v>
      </c>
      <c r="D414" s="672">
        <v>1570</v>
      </c>
    </row>
    <row r="415" spans="1:4" ht="15.75" thickBot="1">
      <c r="A415" s="646">
        <v>13.7</v>
      </c>
      <c r="B415" s="651" t="s">
        <v>1908</v>
      </c>
      <c r="C415" s="649"/>
      <c r="D415" s="674"/>
    </row>
    <row r="416" spans="1:4" ht="15.75" thickBot="1">
      <c r="A416" s="646" t="s">
        <v>1909</v>
      </c>
      <c r="B416" s="651" t="s">
        <v>1846</v>
      </c>
      <c r="C416" s="650" t="s">
        <v>4</v>
      </c>
      <c r="D416" s="672">
        <v>3050</v>
      </c>
    </row>
    <row r="417" spans="1:4" ht="15.75" thickBot="1">
      <c r="A417" s="646" t="s">
        <v>1910</v>
      </c>
      <c r="B417" s="651" t="s">
        <v>1848</v>
      </c>
      <c r="C417" s="650" t="s">
        <v>4</v>
      </c>
      <c r="D417" s="672">
        <v>3250</v>
      </c>
    </row>
    <row r="418" spans="1:4" ht="15.75" thickBot="1">
      <c r="A418" s="646" t="s">
        <v>1911</v>
      </c>
      <c r="B418" s="651" t="s">
        <v>1850</v>
      </c>
      <c r="C418" s="650" t="s">
        <v>4</v>
      </c>
      <c r="D418" s="672">
        <v>3500</v>
      </c>
    </row>
    <row r="419" spans="1:4" ht="15.75" thickBot="1">
      <c r="A419" s="646" t="s">
        <v>1912</v>
      </c>
      <c r="B419" s="651" t="s">
        <v>1852</v>
      </c>
      <c r="C419" s="650" t="s">
        <v>4</v>
      </c>
      <c r="D419" s="672">
        <v>3800</v>
      </c>
    </row>
    <row r="420" spans="1:4" ht="15.75" thickBot="1">
      <c r="A420" s="646">
        <v>13.71</v>
      </c>
      <c r="B420" s="651" t="s">
        <v>1913</v>
      </c>
      <c r="C420" s="649"/>
      <c r="D420" s="674"/>
    </row>
    <row r="421" spans="1:4" ht="15.75" thickBot="1">
      <c r="A421" s="646" t="s">
        <v>1914</v>
      </c>
      <c r="B421" s="651" t="s">
        <v>1846</v>
      </c>
      <c r="C421" s="650" t="s">
        <v>4</v>
      </c>
      <c r="D421" s="672">
        <v>13575</v>
      </c>
    </row>
    <row r="422" spans="1:4" ht="15.75" thickBot="1">
      <c r="A422" s="646" t="s">
        <v>1915</v>
      </c>
      <c r="B422" s="651" t="s">
        <v>1848</v>
      </c>
      <c r="C422" s="650" t="s">
        <v>4</v>
      </c>
      <c r="D422" s="672">
        <v>16575</v>
      </c>
    </row>
    <row r="423" spans="1:4" ht="15.75" thickBot="1">
      <c r="A423" s="646" t="s">
        <v>1916</v>
      </c>
      <c r="B423" s="651" t="s">
        <v>1850</v>
      </c>
      <c r="C423" s="650" t="s">
        <v>4</v>
      </c>
      <c r="D423" s="672">
        <v>18075</v>
      </c>
    </row>
    <row r="424" spans="1:4" ht="15.75" thickBot="1">
      <c r="A424" s="646" t="s">
        <v>1917</v>
      </c>
      <c r="B424" s="651" t="s">
        <v>1852</v>
      </c>
      <c r="C424" s="650" t="s">
        <v>4</v>
      </c>
      <c r="D424" s="672">
        <v>20750</v>
      </c>
    </row>
    <row r="425" spans="1:4" ht="15.75" thickBot="1">
      <c r="A425" s="646">
        <v>13.72</v>
      </c>
      <c r="B425" s="651" t="s">
        <v>1918</v>
      </c>
      <c r="C425" s="649"/>
      <c r="D425" s="674"/>
    </row>
    <row r="426" spans="1:4" ht="15.75" thickBot="1">
      <c r="A426" s="646" t="s">
        <v>1919</v>
      </c>
      <c r="B426" s="651" t="s">
        <v>1846</v>
      </c>
      <c r="C426" s="650" t="s">
        <v>4</v>
      </c>
      <c r="D426" s="672">
        <v>1500</v>
      </c>
    </row>
    <row r="427" spans="1:4" ht="15.75" thickBot="1">
      <c r="A427" s="646" t="s">
        <v>1920</v>
      </c>
      <c r="B427" s="651" t="s">
        <v>1848</v>
      </c>
      <c r="C427" s="650" t="s">
        <v>4</v>
      </c>
      <c r="D427" s="672">
        <v>1650</v>
      </c>
    </row>
    <row r="428" spans="1:4" ht="15.75" thickBot="1">
      <c r="A428" s="646" t="s">
        <v>1921</v>
      </c>
      <c r="B428" s="651" t="s">
        <v>1850</v>
      </c>
      <c r="C428" s="650" t="s">
        <v>4</v>
      </c>
      <c r="D428" s="672">
        <v>1925</v>
      </c>
    </row>
    <row r="429" spans="1:4" ht="15.75" thickBot="1">
      <c r="A429" s="646" t="s">
        <v>1922</v>
      </c>
      <c r="B429" s="651" t="s">
        <v>1852</v>
      </c>
      <c r="C429" s="650" t="s">
        <v>4</v>
      </c>
      <c r="D429" s="672">
        <v>2075</v>
      </c>
    </row>
    <row r="430" spans="1:4" ht="15.75" thickBot="1">
      <c r="A430" s="653">
        <v>13.73</v>
      </c>
      <c r="B430" s="648" t="s">
        <v>1923</v>
      </c>
      <c r="C430" s="661"/>
      <c r="D430" s="678"/>
    </row>
    <row r="431" spans="1:4" ht="15.75" thickBot="1">
      <c r="A431" s="646" t="s">
        <v>1924</v>
      </c>
      <c r="B431" s="651" t="s">
        <v>1846</v>
      </c>
      <c r="C431" s="650" t="s">
        <v>4</v>
      </c>
      <c r="D431" s="672">
        <v>1675</v>
      </c>
    </row>
    <row r="432" spans="1:4" ht="15.75" thickBot="1">
      <c r="A432" s="646" t="s">
        <v>1925</v>
      </c>
      <c r="B432" s="651" t="s">
        <v>1848</v>
      </c>
      <c r="C432" s="650" t="s">
        <v>4</v>
      </c>
      <c r="D432" s="672">
        <v>1875</v>
      </c>
    </row>
    <row r="433" spans="1:4" ht="15.75" thickBot="1">
      <c r="A433" s="646" t="s">
        <v>1926</v>
      </c>
      <c r="B433" s="651" t="s">
        <v>1850</v>
      </c>
      <c r="C433" s="650" t="s">
        <v>4</v>
      </c>
      <c r="D433" s="672">
        <v>2150</v>
      </c>
    </row>
    <row r="434" spans="1:4" ht="15.75" thickBot="1">
      <c r="A434" s="646" t="s">
        <v>1927</v>
      </c>
      <c r="B434" s="651" t="s">
        <v>1852</v>
      </c>
      <c r="C434" s="650" t="s">
        <v>4</v>
      </c>
      <c r="D434" s="672">
        <v>2250</v>
      </c>
    </row>
    <row r="435" spans="1:4" ht="15.75" thickBot="1">
      <c r="A435" s="646">
        <v>13.74</v>
      </c>
      <c r="B435" s="651" t="s">
        <v>1928</v>
      </c>
      <c r="C435" s="649"/>
      <c r="D435" s="674"/>
    </row>
    <row r="436" spans="1:4" ht="15.75" thickBot="1">
      <c r="A436" s="646" t="s">
        <v>1929</v>
      </c>
      <c r="B436" s="651" t="s">
        <v>1846</v>
      </c>
      <c r="C436" s="650" t="s">
        <v>4</v>
      </c>
      <c r="D436" s="672">
        <v>2500</v>
      </c>
    </row>
    <row r="437" spans="1:4" ht="15.75" thickBot="1">
      <c r="A437" s="646" t="s">
        <v>1930</v>
      </c>
      <c r="B437" s="651" t="s">
        <v>1848</v>
      </c>
      <c r="C437" s="650" t="s">
        <v>4</v>
      </c>
      <c r="D437" s="672">
        <v>3500</v>
      </c>
    </row>
    <row r="438" spans="1:4" ht="15.75" thickBot="1">
      <c r="A438" s="646" t="s">
        <v>1931</v>
      </c>
      <c r="B438" s="651" t="s">
        <v>1850</v>
      </c>
      <c r="C438" s="650" t="s">
        <v>4</v>
      </c>
      <c r="D438" s="672">
        <v>4200</v>
      </c>
    </row>
    <row r="439" spans="1:4" ht="15.75" thickBot="1">
      <c r="A439" s="646" t="s">
        <v>1932</v>
      </c>
      <c r="B439" s="651" t="s">
        <v>1852</v>
      </c>
      <c r="C439" s="650" t="s">
        <v>4</v>
      </c>
      <c r="D439" s="672">
        <v>4500</v>
      </c>
    </row>
    <row r="440" spans="1:4" ht="26.25" thickBot="1">
      <c r="A440" s="646">
        <v>13.75</v>
      </c>
      <c r="B440" s="651" t="s">
        <v>1933</v>
      </c>
      <c r="C440" s="649"/>
      <c r="D440" s="674"/>
    </row>
    <row r="441" spans="1:4" ht="15.75" thickBot="1">
      <c r="A441" s="646" t="s">
        <v>1934</v>
      </c>
      <c r="B441" s="651" t="s">
        <v>1935</v>
      </c>
      <c r="C441" s="650" t="s">
        <v>4</v>
      </c>
      <c r="D441" s="672">
        <v>4900</v>
      </c>
    </row>
    <row r="442" spans="1:4" ht="15.75" thickBot="1">
      <c r="A442" s="646" t="s">
        <v>1936</v>
      </c>
      <c r="B442" s="651" t="s">
        <v>1937</v>
      </c>
      <c r="C442" s="650" t="s">
        <v>4</v>
      </c>
      <c r="D442" s="672">
        <v>5200</v>
      </c>
    </row>
    <row r="443" spans="1:4" ht="15.75" thickBot="1">
      <c r="A443" s="646" t="s">
        <v>1938</v>
      </c>
      <c r="B443" s="651" t="s">
        <v>1939</v>
      </c>
      <c r="C443" s="650" t="s">
        <v>4</v>
      </c>
      <c r="D443" s="672">
        <v>5800</v>
      </c>
    </row>
    <row r="444" spans="1:4" ht="15.75" thickBot="1">
      <c r="A444" s="646" t="s">
        <v>1940</v>
      </c>
      <c r="B444" s="651" t="s">
        <v>1941</v>
      </c>
      <c r="C444" s="650" t="s">
        <v>4</v>
      </c>
      <c r="D444" s="672">
        <v>6200</v>
      </c>
    </row>
    <row r="445" spans="1:4" ht="15.75" thickBot="1">
      <c r="A445" s="646">
        <v>13.76</v>
      </c>
      <c r="B445" s="651" t="s">
        <v>1942</v>
      </c>
      <c r="C445" s="649"/>
      <c r="D445" s="674"/>
    </row>
    <row r="446" spans="1:4" ht="15.75" thickBot="1">
      <c r="A446" s="646" t="s">
        <v>1943</v>
      </c>
      <c r="B446" s="651" t="s">
        <v>1935</v>
      </c>
      <c r="C446" s="650" t="s">
        <v>4</v>
      </c>
      <c r="D446" s="672">
        <v>1500</v>
      </c>
    </row>
    <row r="447" spans="1:4" ht="15.75" thickBot="1">
      <c r="A447" s="646" t="s">
        <v>1944</v>
      </c>
      <c r="B447" s="651" t="s">
        <v>1937</v>
      </c>
      <c r="C447" s="650" t="s">
        <v>4</v>
      </c>
      <c r="D447" s="672">
        <v>1800</v>
      </c>
    </row>
    <row r="448" spans="1:4" ht="15.75" thickBot="1">
      <c r="A448" s="646" t="s">
        <v>1945</v>
      </c>
      <c r="B448" s="651" t="s">
        <v>1939</v>
      </c>
      <c r="C448" s="650" t="s">
        <v>4</v>
      </c>
      <c r="D448" s="672">
        <v>2000</v>
      </c>
    </row>
    <row r="449" spans="1:4" ht="15.75" thickBot="1">
      <c r="A449" s="646" t="s">
        <v>1946</v>
      </c>
      <c r="B449" s="651" t="s">
        <v>1941</v>
      </c>
      <c r="C449" s="650" t="s">
        <v>4</v>
      </c>
      <c r="D449" s="672">
        <v>2100</v>
      </c>
    </row>
    <row r="450" spans="1:4" ht="15.75" thickBot="1">
      <c r="A450" s="646">
        <v>13.77</v>
      </c>
      <c r="B450" s="651" t="s">
        <v>1947</v>
      </c>
      <c r="C450" s="649"/>
      <c r="D450" s="674"/>
    </row>
    <row r="451" spans="1:4" ht="15.75" thickBot="1">
      <c r="A451" s="646" t="s">
        <v>1948</v>
      </c>
      <c r="B451" s="651" t="s">
        <v>1935</v>
      </c>
      <c r="C451" s="650" t="s">
        <v>4</v>
      </c>
      <c r="D451" s="672">
        <v>1100</v>
      </c>
    </row>
    <row r="452" spans="1:4" ht="15.75" thickBot="1">
      <c r="A452" s="646" t="s">
        <v>1949</v>
      </c>
      <c r="B452" s="651" t="s">
        <v>1937</v>
      </c>
      <c r="C452" s="650" t="s">
        <v>4</v>
      </c>
      <c r="D452" s="672">
        <v>1450</v>
      </c>
    </row>
    <row r="453" spans="1:4" ht="15.75" thickBot="1">
      <c r="A453" s="646" t="s">
        <v>1950</v>
      </c>
      <c r="B453" s="651" t="s">
        <v>1939</v>
      </c>
      <c r="C453" s="650" t="s">
        <v>4</v>
      </c>
      <c r="D453" s="672">
        <v>1600</v>
      </c>
    </row>
    <row r="454" spans="1:4" ht="15.75" thickBot="1">
      <c r="A454" s="646" t="s">
        <v>1951</v>
      </c>
      <c r="B454" s="651" t="s">
        <v>1941</v>
      </c>
      <c r="C454" s="650" t="s">
        <v>4</v>
      </c>
      <c r="D454" s="672">
        <v>1700</v>
      </c>
    </row>
    <row r="455" spans="1:4" ht="15.75" thickBot="1">
      <c r="A455" s="646">
        <v>13.78</v>
      </c>
      <c r="B455" s="651" t="s">
        <v>1952</v>
      </c>
      <c r="C455" s="649"/>
      <c r="D455" s="674"/>
    </row>
    <row r="456" spans="1:4" ht="15.75" thickBot="1">
      <c r="A456" s="646" t="s">
        <v>1953</v>
      </c>
      <c r="B456" s="651" t="s">
        <v>1935</v>
      </c>
      <c r="C456" s="650" t="s">
        <v>4</v>
      </c>
      <c r="D456" s="672">
        <v>1100</v>
      </c>
    </row>
    <row r="457" spans="1:4" ht="15.75" thickBot="1">
      <c r="A457" s="646" t="s">
        <v>1954</v>
      </c>
      <c r="B457" s="651" t="s">
        <v>1937</v>
      </c>
      <c r="C457" s="650" t="s">
        <v>4</v>
      </c>
      <c r="D457" s="672">
        <v>1450</v>
      </c>
    </row>
    <row r="458" spans="1:4" ht="15.75" thickBot="1">
      <c r="A458" s="653" t="s">
        <v>1955</v>
      </c>
      <c r="B458" s="648" t="s">
        <v>1939</v>
      </c>
      <c r="C458" s="654" t="s">
        <v>4</v>
      </c>
      <c r="D458" s="673">
        <v>1600</v>
      </c>
    </row>
    <row r="459" spans="1:4" ht="15.75" thickBot="1">
      <c r="A459" s="646" t="s">
        <v>1956</v>
      </c>
      <c r="B459" s="651" t="s">
        <v>1941</v>
      </c>
      <c r="C459" s="650" t="s">
        <v>4</v>
      </c>
      <c r="D459" s="672">
        <v>1850</v>
      </c>
    </row>
    <row r="460" spans="1:4" ht="15.75" thickBot="1">
      <c r="A460" s="646">
        <v>13.79</v>
      </c>
      <c r="B460" s="651" t="s">
        <v>1957</v>
      </c>
      <c r="C460" s="649"/>
      <c r="D460" s="674"/>
    </row>
    <row r="461" spans="1:4" ht="15.75" thickBot="1">
      <c r="A461" s="646" t="s">
        <v>1958</v>
      </c>
      <c r="B461" s="651" t="s">
        <v>1935</v>
      </c>
      <c r="C461" s="650" t="s">
        <v>4</v>
      </c>
      <c r="D461" s="672">
        <v>1250</v>
      </c>
    </row>
    <row r="462" spans="1:4" ht="15.75" thickBot="1">
      <c r="A462" s="646" t="s">
        <v>593</v>
      </c>
      <c r="B462" s="651" t="s">
        <v>1937</v>
      </c>
      <c r="C462" s="650" t="s">
        <v>4</v>
      </c>
      <c r="D462" s="672">
        <v>1650</v>
      </c>
    </row>
    <row r="463" spans="1:4" ht="15.75" thickBot="1">
      <c r="A463" s="646" t="s">
        <v>651</v>
      </c>
      <c r="B463" s="651" t="s">
        <v>1939</v>
      </c>
      <c r="C463" s="650" t="s">
        <v>4</v>
      </c>
      <c r="D463" s="672">
        <v>1815</v>
      </c>
    </row>
    <row r="464" spans="1:4" ht="15.75" thickBot="1">
      <c r="A464" s="646" t="s">
        <v>652</v>
      </c>
      <c r="B464" s="651" t="s">
        <v>1941</v>
      </c>
      <c r="C464" s="650" t="s">
        <v>4</v>
      </c>
      <c r="D464" s="672">
        <v>2015</v>
      </c>
    </row>
    <row r="465" spans="1:4" ht="15.75" thickBot="1">
      <c r="A465" s="646">
        <v>13.8</v>
      </c>
      <c r="B465" s="651" t="s">
        <v>1959</v>
      </c>
      <c r="C465" s="649"/>
      <c r="D465" s="674"/>
    </row>
    <row r="466" spans="1:4" ht="15.75" thickBot="1">
      <c r="A466" s="646" t="s">
        <v>1960</v>
      </c>
      <c r="B466" s="651" t="s">
        <v>1935</v>
      </c>
      <c r="C466" s="650" t="s">
        <v>4</v>
      </c>
      <c r="D466" s="672">
        <v>700</v>
      </c>
    </row>
    <row r="467" spans="1:4" ht="15.75" thickBot="1">
      <c r="A467" s="646" t="s">
        <v>1961</v>
      </c>
      <c r="B467" s="651" t="s">
        <v>1937</v>
      </c>
      <c r="C467" s="650" t="s">
        <v>4</v>
      </c>
      <c r="D467" s="672">
        <v>815</v>
      </c>
    </row>
    <row r="468" spans="1:4" ht="15.75" thickBot="1">
      <c r="A468" s="646" t="s">
        <v>1962</v>
      </c>
      <c r="B468" s="651" t="s">
        <v>1939</v>
      </c>
      <c r="C468" s="650" t="s">
        <v>4</v>
      </c>
      <c r="D468" s="672">
        <v>915</v>
      </c>
    </row>
    <row r="469" spans="1:4" ht="15.75" thickBot="1">
      <c r="A469" s="646" t="s">
        <v>1963</v>
      </c>
      <c r="B469" s="651" t="s">
        <v>1941</v>
      </c>
      <c r="C469" s="650" t="s">
        <v>4</v>
      </c>
      <c r="D469" s="672">
        <v>1050</v>
      </c>
    </row>
    <row r="470" spans="1:4" ht="15.75" thickBot="1">
      <c r="A470" s="646">
        <v>13.81</v>
      </c>
      <c r="B470" s="651" t="s">
        <v>1964</v>
      </c>
      <c r="C470" s="649"/>
      <c r="D470" s="674"/>
    </row>
    <row r="471" spans="1:4" ht="15.75" thickBot="1">
      <c r="A471" s="646" t="s">
        <v>1965</v>
      </c>
      <c r="B471" s="651" t="s">
        <v>1935</v>
      </c>
      <c r="C471" s="650" t="s">
        <v>4</v>
      </c>
      <c r="D471" s="672">
        <v>950</v>
      </c>
    </row>
    <row r="472" spans="1:4" ht="15.75" thickBot="1">
      <c r="A472" s="646" t="s">
        <v>1966</v>
      </c>
      <c r="B472" s="651" t="s">
        <v>1937</v>
      </c>
      <c r="C472" s="650" t="s">
        <v>4</v>
      </c>
      <c r="D472" s="672">
        <v>1150</v>
      </c>
    </row>
    <row r="473" spans="1:4" ht="15.75" thickBot="1">
      <c r="A473" s="646" t="s">
        <v>1967</v>
      </c>
      <c r="B473" s="651" t="s">
        <v>1939</v>
      </c>
      <c r="C473" s="650" t="s">
        <v>4</v>
      </c>
      <c r="D473" s="672">
        <v>1350</v>
      </c>
    </row>
    <row r="474" spans="1:4" ht="15.75" thickBot="1">
      <c r="A474" s="646" t="s">
        <v>1968</v>
      </c>
      <c r="B474" s="651" t="s">
        <v>1941</v>
      </c>
      <c r="C474" s="650" t="s">
        <v>4</v>
      </c>
      <c r="D474" s="672">
        <v>1650</v>
      </c>
    </row>
    <row r="475" spans="1:4" ht="15.75" thickBot="1">
      <c r="A475" s="646">
        <v>13.82</v>
      </c>
      <c r="B475" s="651" t="s">
        <v>1969</v>
      </c>
      <c r="C475" s="649"/>
      <c r="D475" s="674"/>
    </row>
    <row r="476" spans="1:4" ht="15.75" thickBot="1">
      <c r="A476" s="646" t="s">
        <v>1970</v>
      </c>
      <c r="B476" s="651" t="s">
        <v>1935</v>
      </c>
      <c r="C476" s="650" t="s">
        <v>4</v>
      </c>
      <c r="D476" s="672">
        <v>2715</v>
      </c>
    </row>
    <row r="477" spans="1:4" ht="15.75" thickBot="1">
      <c r="A477" s="646" t="s">
        <v>1971</v>
      </c>
      <c r="B477" s="651" t="s">
        <v>1937</v>
      </c>
      <c r="C477" s="650" t="s">
        <v>4</v>
      </c>
      <c r="D477" s="672">
        <v>3050</v>
      </c>
    </row>
    <row r="478" spans="1:4" ht="15.75" thickBot="1">
      <c r="A478" s="646" t="s">
        <v>654</v>
      </c>
      <c r="B478" s="651" t="s">
        <v>1939</v>
      </c>
      <c r="C478" s="650" t="s">
        <v>4</v>
      </c>
      <c r="D478" s="672">
        <v>3250</v>
      </c>
    </row>
    <row r="479" spans="1:4" ht="15.75" thickBot="1">
      <c r="A479" s="646" t="s">
        <v>1972</v>
      </c>
      <c r="B479" s="651" t="s">
        <v>1941</v>
      </c>
      <c r="C479" s="650" t="s">
        <v>4</v>
      </c>
      <c r="D479" s="672">
        <v>3650</v>
      </c>
    </row>
    <row r="480" spans="1:4" ht="15.75" thickBot="1">
      <c r="A480" s="646">
        <v>13.83</v>
      </c>
      <c r="B480" s="651" t="s">
        <v>1973</v>
      </c>
      <c r="C480" s="649"/>
      <c r="D480" s="674"/>
    </row>
    <row r="481" spans="1:4" ht="15.75" thickBot="1">
      <c r="A481" s="646" t="s">
        <v>1974</v>
      </c>
      <c r="B481" s="651" t="s">
        <v>1935</v>
      </c>
      <c r="C481" s="650" t="s">
        <v>4</v>
      </c>
      <c r="D481" s="672">
        <v>1050</v>
      </c>
    </row>
    <row r="482" spans="1:4" ht="15.75" thickBot="1">
      <c r="A482" s="646" t="s">
        <v>1975</v>
      </c>
      <c r="B482" s="651" t="s">
        <v>1937</v>
      </c>
      <c r="C482" s="650" t="s">
        <v>4</v>
      </c>
      <c r="D482" s="672">
        <v>1050</v>
      </c>
    </row>
    <row r="483" spans="1:4" ht="15.75" thickBot="1">
      <c r="A483" s="646" t="s">
        <v>1976</v>
      </c>
      <c r="B483" s="651" t="s">
        <v>1939</v>
      </c>
      <c r="C483" s="650" t="s">
        <v>4</v>
      </c>
      <c r="D483" s="672">
        <v>1115</v>
      </c>
    </row>
    <row r="484" spans="1:4" ht="15.75" thickBot="1">
      <c r="A484" s="646" t="s">
        <v>1977</v>
      </c>
      <c r="B484" s="651" t="s">
        <v>1941</v>
      </c>
      <c r="C484" s="650" t="s">
        <v>4</v>
      </c>
      <c r="D484" s="672">
        <v>1250</v>
      </c>
    </row>
    <row r="485" spans="1:4" ht="15.75" thickBot="1">
      <c r="A485" s="646">
        <v>13.84</v>
      </c>
      <c r="B485" s="651" t="s">
        <v>1978</v>
      </c>
      <c r="C485" s="649"/>
      <c r="D485" s="674"/>
    </row>
    <row r="486" spans="1:4" ht="15.75" thickBot="1">
      <c r="A486" s="646" t="s">
        <v>1979</v>
      </c>
      <c r="B486" s="651" t="s">
        <v>1935</v>
      </c>
      <c r="C486" s="650" t="s">
        <v>4</v>
      </c>
      <c r="D486" s="672">
        <v>8500</v>
      </c>
    </row>
    <row r="487" spans="1:4" ht="15.75" thickBot="1">
      <c r="A487" s="653" t="s">
        <v>1980</v>
      </c>
      <c r="B487" s="648" t="s">
        <v>1937</v>
      </c>
      <c r="C487" s="654" t="s">
        <v>4</v>
      </c>
      <c r="D487" s="673">
        <v>10200</v>
      </c>
    </row>
    <row r="488" spans="1:4" ht="15.75" thickBot="1">
      <c r="A488" s="646" t="s">
        <v>1981</v>
      </c>
      <c r="B488" s="651" t="s">
        <v>1939</v>
      </c>
      <c r="C488" s="650" t="s">
        <v>4</v>
      </c>
      <c r="D488" s="672">
        <v>11000</v>
      </c>
    </row>
    <row r="489" spans="1:4" ht="15.75" thickBot="1">
      <c r="A489" s="646" t="s">
        <v>1982</v>
      </c>
      <c r="B489" s="651" t="s">
        <v>1941</v>
      </c>
      <c r="C489" s="650" t="s">
        <v>4</v>
      </c>
      <c r="D489" s="672">
        <v>12000</v>
      </c>
    </row>
    <row r="490" spans="1:4" ht="38.25">
      <c r="A490" s="861">
        <v>13.85</v>
      </c>
      <c r="B490" s="656" t="s">
        <v>1983</v>
      </c>
      <c r="C490" s="863"/>
      <c r="D490" s="865"/>
    </row>
    <row r="491" spans="1:4" ht="39" thickBot="1">
      <c r="A491" s="862"/>
      <c r="B491" s="651" t="s">
        <v>1984</v>
      </c>
      <c r="C491" s="864"/>
      <c r="D491" s="866"/>
    </row>
    <row r="492" spans="1:4" ht="26.25" thickBot="1">
      <c r="A492" s="646" t="s">
        <v>1985</v>
      </c>
      <c r="B492" s="651" t="s">
        <v>1986</v>
      </c>
      <c r="C492" s="650" t="s">
        <v>4</v>
      </c>
      <c r="D492" s="672">
        <v>267000</v>
      </c>
    </row>
    <row r="493" spans="1:4" ht="26.25" thickBot="1">
      <c r="A493" s="646" t="s">
        <v>1987</v>
      </c>
      <c r="B493" s="651" t="s">
        <v>1988</v>
      </c>
      <c r="C493" s="650" t="s">
        <v>4</v>
      </c>
      <c r="D493" s="672">
        <v>270000</v>
      </c>
    </row>
    <row r="494" spans="1:4" ht="26.25" thickBot="1">
      <c r="A494" s="646" t="s">
        <v>653</v>
      </c>
      <c r="B494" s="651" t="s">
        <v>1989</v>
      </c>
      <c r="C494" s="650" t="s">
        <v>4</v>
      </c>
      <c r="D494" s="672">
        <v>273000</v>
      </c>
    </row>
    <row r="495" spans="1:4" ht="15.75" thickBot="1">
      <c r="A495" s="646">
        <v>13.86</v>
      </c>
      <c r="B495" s="651" t="s">
        <v>1990</v>
      </c>
      <c r="C495" s="649"/>
      <c r="D495" s="674"/>
    </row>
    <row r="496" spans="1:4" ht="26.25" thickBot="1">
      <c r="A496" s="646" t="s">
        <v>1991</v>
      </c>
      <c r="B496" s="651" t="s">
        <v>1992</v>
      </c>
      <c r="C496" s="650" t="s">
        <v>4</v>
      </c>
      <c r="D496" s="672">
        <v>383000</v>
      </c>
    </row>
    <row r="497" spans="1:16" ht="26.25" thickBot="1">
      <c r="A497" s="646" t="s">
        <v>1993</v>
      </c>
      <c r="B497" s="651" t="s">
        <v>1994</v>
      </c>
      <c r="C497" s="650" t="s">
        <v>4</v>
      </c>
      <c r="D497" s="672">
        <v>386000</v>
      </c>
    </row>
    <row r="498" spans="1:16" ht="26.25" thickBot="1">
      <c r="A498" s="646" t="s">
        <v>1995</v>
      </c>
      <c r="B498" s="651" t="s">
        <v>1996</v>
      </c>
      <c r="C498" s="650" t="s">
        <v>4</v>
      </c>
      <c r="D498" s="672">
        <v>389000</v>
      </c>
    </row>
    <row r="499" spans="1:16" ht="15.75" thickBot="1">
      <c r="A499" s="646">
        <v>13.87</v>
      </c>
      <c r="B499" s="651" t="s">
        <v>1997</v>
      </c>
      <c r="C499" s="649"/>
      <c r="D499" s="674"/>
    </row>
    <row r="500" spans="1:16" ht="26.25" thickBot="1">
      <c r="A500" s="646" t="s">
        <v>1998</v>
      </c>
      <c r="B500" s="651" t="s">
        <v>1999</v>
      </c>
      <c r="C500" s="650" t="s">
        <v>4</v>
      </c>
      <c r="D500" s="672">
        <v>565000</v>
      </c>
    </row>
    <row r="501" spans="1:16" ht="26.25" thickBot="1">
      <c r="A501" s="646" t="s">
        <v>2000</v>
      </c>
      <c r="B501" s="651" t="s">
        <v>2001</v>
      </c>
      <c r="C501" s="650" t="s">
        <v>4</v>
      </c>
      <c r="D501" s="672">
        <v>568000</v>
      </c>
    </row>
    <row r="502" spans="1:16" ht="26.25" thickBot="1">
      <c r="A502" s="646" t="s">
        <v>2002</v>
      </c>
      <c r="B502" s="651" t="s">
        <v>2003</v>
      </c>
      <c r="C502" s="650" t="s">
        <v>4</v>
      </c>
      <c r="D502" s="672">
        <v>571000</v>
      </c>
    </row>
    <row r="503" spans="1:16" ht="15.75" thickBot="1">
      <c r="A503" s="646">
        <v>13.88</v>
      </c>
      <c r="B503" s="651" t="s">
        <v>2004</v>
      </c>
      <c r="C503" s="649"/>
      <c r="D503" s="674"/>
    </row>
    <row r="504" spans="1:16" ht="26.25" thickBot="1">
      <c r="A504" s="646" t="s">
        <v>2005</v>
      </c>
      <c r="B504" s="651" t="s">
        <v>2006</v>
      </c>
      <c r="C504" s="650" t="s">
        <v>4</v>
      </c>
      <c r="D504" s="672">
        <v>714000</v>
      </c>
      <c r="H504" s="867" t="s">
        <v>2007</v>
      </c>
      <c r="I504" s="868"/>
      <c r="J504" s="868"/>
      <c r="K504" s="868"/>
      <c r="L504" s="868"/>
      <c r="M504" s="868"/>
      <c r="N504" s="868"/>
      <c r="O504" s="868"/>
      <c r="P504" s="869"/>
    </row>
    <row r="505" spans="1:16" ht="26.25" thickBot="1">
      <c r="A505" s="646" t="s">
        <v>2008</v>
      </c>
      <c r="B505" s="651" t="s">
        <v>2009</v>
      </c>
      <c r="C505" s="650" t="s">
        <v>4</v>
      </c>
      <c r="D505" s="672">
        <v>717000</v>
      </c>
      <c r="H505" s="870" t="s">
        <v>2010</v>
      </c>
      <c r="I505" s="871"/>
      <c r="J505" s="874" t="s">
        <v>2011</v>
      </c>
      <c r="K505" s="856" t="s">
        <v>2012</v>
      </c>
      <c r="L505" s="857"/>
      <c r="M505" s="857"/>
      <c r="N505" s="857"/>
      <c r="O505" s="857"/>
      <c r="P505" s="858"/>
    </row>
    <row r="506" spans="1:16" ht="26.25" thickBot="1">
      <c r="A506" s="646" t="s">
        <v>2013</v>
      </c>
      <c r="B506" s="651" t="s">
        <v>2014</v>
      </c>
      <c r="C506" s="650" t="s">
        <v>4</v>
      </c>
      <c r="D506" s="672">
        <v>720000</v>
      </c>
      <c r="H506" s="872"/>
      <c r="I506" s="873"/>
      <c r="J506" s="875"/>
      <c r="K506" s="876" t="s">
        <v>2015</v>
      </c>
      <c r="L506" s="877"/>
      <c r="M506" s="877"/>
      <c r="N506" s="877"/>
      <c r="O506" s="877"/>
      <c r="P506" s="878"/>
    </row>
    <row r="507" spans="1:16" ht="15.75" thickBot="1">
      <c r="H507" s="662" t="s">
        <v>2016</v>
      </c>
      <c r="I507" s="663" t="s">
        <v>263</v>
      </c>
      <c r="J507" s="663" t="s">
        <v>2017</v>
      </c>
      <c r="K507" s="663">
        <v>1.5</v>
      </c>
      <c r="L507" s="663">
        <v>2.5</v>
      </c>
      <c r="M507" s="664">
        <v>4</v>
      </c>
      <c r="N507" s="664">
        <v>6</v>
      </c>
      <c r="O507" s="663">
        <v>10</v>
      </c>
      <c r="P507" s="663">
        <v>16</v>
      </c>
    </row>
    <row r="508" spans="1:16" ht="15.75" thickBot="1">
      <c r="H508" s="658">
        <v>2.2000000000000002</v>
      </c>
      <c r="I508" s="650">
        <v>3</v>
      </c>
      <c r="J508" s="650">
        <v>6.3</v>
      </c>
      <c r="K508" s="650">
        <v>87</v>
      </c>
      <c r="L508" s="650">
        <v>145</v>
      </c>
      <c r="M508" s="665">
        <v>230</v>
      </c>
      <c r="N508" s="666" t="s">
        <v>2018</v>
      </c>
      <c r="O508" s="650" t="s">
        <v>2018</v>
      </c>
      <c r="P508" s="650" t="s">
        <v>2018</v>
      </c>
    </row>
    <row r="509" spans="1:16" ht="15.75" thickBot="1">
      <c r="H509" s="658">
        <v>3.7</v>
      </c>
      <c r="I509" s="650">
        <v>5</v>
      </c>
      <c r="J509" s="650">
        <v>9.3000000000000007</v>
      </c>
      <c r="K509" s="650">
        <v>63</v>
      </c>
      <c r="L509" s="650">
        <v>100</v>
      </c>
      <c r="M509" s="665">
        <v>160</v>
      </c>
      <c r="N509" s="665">
        <v>238</v>
      </c>
      <c r="O509" s="650" t="s">
        <v>2018</v>
      </c>
      <c r="P509" s="650" t="s">
        <v>2018</v>
      </c>
    </row>
    <row r="510" spans="1:16" ht="15.75" thickBot="1">
      <c r="H510" s="658">
        <v>4.5</v>
      </c>
      <c r="I510" s="650">
        <v>6</v>
      </c>
      <c r="J510" s="650">
        <v>11.8</v>
      </c>
      <c r="K510" s="650">
        <v>47</v>
      </c>
      <c r="L510" s="650">
        <v>78</v>
      </c>
      <c r="M510" s="665">
        <v>125</v>
      </c>
      <c r="N510" s="665">
        <v>185</v>
      </c>
      <c r="O510" s="650">
        <v>300</v>
      </c>
      <c r="P510" s="650" t="s">
        <v>2018</v>
      </c>
    </row>
    <row r="511" spans="1:16" ht="15.75" thickBot="1">
      <c r="H511" s="658">
        <v>5.5</v>
      </c>
      <c r="I511" s="650">
        <v>7.5</v>
      </c>
      <c r="J511" s="650">
        <v>14.5</v>
      </c>
      <c r="K511" s="650">
        <v>41</v>
      </c>
      <c r="L511" s="650">
        <v>68</v>
      </c>
      <c r="M511" s="665">
        <v>107</v>
      </c>
      <c r="N511" s="665">
        <v>158</v>
      </c>
      <c r="O511" s="650">
        <v>262</v>
      </c>
      <c r="P511" s="650" t="s">
        <v>2018</v>
      </c>
    </row>
    <row r="512" spans="1:16" ht="15.75" thickBot="1">
      <c r="H512" s="658">
        <v>7.5</v>
      </c>
      <c r="I512" s="650">
        <v>10</v>
      </c>
      <c r="J512" s="650">
        <v>18</v>
      </c>
      <c r="K512" s="650" t="s">
        <v>2018</v>
      </c>
      <c r="L512" s="650">
        <v>51</v>
      </c>
      <c r="M512" s="665">
        <v>80</v>
      </c>
      <c r="N512" s="665">
        <v>120</v>
      </c>
      <c r="O512" s="650">
        <v>200</v>
      </c>
      <c r="P512" s="650">
        <v>297</v>
      </c>
    </row>
    <row r="513" spans="8:16" ht="15.75" thickBot="1">
      <c r="H513" s="658">
        <v>9.3000000000000007</v>
      </c>
      <c r="I513" s="650">
        <v>12.5</v>
      </c>
      <c r="J513" s="650">
        <v>22.5</v>
      </c>
      <c r="K513" s="650" t="s">
        <v>2018</v>
      </c>
      <c r="L513" s="650" t="s">
        <v>2018</v>
      </c>
      <c r="M513" s="665">
        <v>65</v>
      </c>
      <c r="N513" s="665">
        <v>97</v>
      </c>
      <c r="O513" s="650">
        <v>160</v>
      </c>
      <c r="P513" s="650">
        <v>253</v>
      </c>
    </row>
    <row r="514" spans="8:16" ht="15.75" thickBot="1">
      <c r="H514" s="658">
        <v>11</v>
      </c>
      <c r="I514" s="650">
        <v>15</v>
      </c>
      <c r="J514" s="650">
        <v>26</v>
      </c>
      <c r="K514" s="650" t="s">
        <v>2018</v>
      </c>
      <c r="L514" s="650" t="s">
        <v>2018</v>
      </c>
      <c r="M514" s="665">
        <v>56</v>
      </c>
      <c r="N514" s="665">
        <v>84</v>
      </c>
      <c r="O514" s="650">
        <v>137</v>
      </c>
      <c r="P514" s="650">
        <v>216</v>
      </c>
    </row>
    <row r="515" spans="8:16" ht="15.75" thickBot="1">
      <c r="H515" s="658">
        <v>12.9</v>
      </c>
      <c r="I515" s="650">
        <v>17.5</v>
      </c>
      <c r="J515" s="650">
        <v>32.5</v>
      </c>
      <c r="K515" s="650" t="s">
        <v>2018</v>
      </c>
      <c r="L515" s="650" t="s">
        <v>2018</v>
      </c>
      <c r="M515" s="666" t="s">
        <v>2018</v>
      </c>
      <c r="N515" s="666" t="s">
        <v>2018</v>
      </c>
      <c r="O515" s="650">
        <v>110</v>
      </c>
      <c r="P515" s="650">
        <v>175</v>
      </c>
    </row>
    <row r="516" spans="8:16" ht="15.75" thickBot="1">
      <c r="H516" s="658">
        <v>15</v>
      </c>
      <c r="I516" s="650">
        <v>20</v>
      </c>
      <c r="J516" s="650">
        <v>36.5</v>
      </c>
      <c r="K516" s="650" t="s">
        <v>2018</v>
      </c>
      <c r="L516" s="650" t="s">
        <v>2018</v>
      </c>
      <c r="M516" s="666" t="s">
        <v>2018</v>
      </c>
      <c r="N516" s="666" t="s">
        <v>2018</v>
      </c>
      <c r="O516" s="650">
        <v>98</v>
      </c>
      <c r="P516" s="650">
        <v>155</v>
      </c>
    </row>
    <row r="517" spans="8:16" ht="15.75" thickBot="1">
      <c r="H517" s="658">
        <v>18.5</v>
      </c>
      <c r="I517" s="650">
        <v>25</v>
      </c>
      <c r="J517" s="650">
        <v>39</v>
      </c>
      <c r="K517" s="650" t="s">
        <v>2018</v>
      </c>
      <c r="L517" s="650" t="s">
        <v>2018</v>
      </c>
      <c r="M517" s="666" t="s">
        <v>2018</v>
      </c>
      <c r="N517" s="666" t="s">
        <v>2018</v>
      </c>
      <c r="O517" s="650">
        <v>93</v>
      </c>
      <c r="P517" s="650">
        <v>150</v>
      </c>
    </row>
    <row r="518" spans="8:16" ht="15.75" thickBot="1">
      <c r="H518" s="658">
        <v>22</v>
      </c>
      <c r="I518" s="650">
        <v>30</v>
      </c>
      <c r="J518" s="650">
        <v>45</v>
      </c>
      <c r="K518" s="650" t="s">
        <v>2018</v>
      </c>
      <c r="L518" s="650" t="s">
        <v>2018</v>
      </c>
      <c r="M518" s="666" t="s">
        <v>2018</v>
      </c>
      <c r="N518" s="666" t="s">
        <v>2018</v>
      </c>
      <c r="O518" s="650">
        <v>81</v>
      </c>
      <c r="P518" s="650">
        <v>130</v>
      </c>
    </row>
    <row r="519" spans="8:16" ht="15.75" thickBot="1">
      <c r="H519" s="658">
        <v>25.7</v>
      </c>
      <c r="I519" s="650">
        <v>35</v>
      </c>
      <c r="J519" s="650">
        <v>52</v>
      </c>
      <c r="K519" s="650" t="s">
        <v>2018</v>
      </c>
      <c r="L519" s="650" t="s">
        <v>2018</v>
      </c>
      <c r="M519" s="666" t="s">
        <v>2018</v>
      </c>
      <c r="N519" s="666" t="s">
        <v>2018</v>
      </c>
      <c r="O519" s="650">
        <v>70</v>
      </c>
      <c r="P519" s="650">
        <v>112</v>
      </c>
    </row>
    <row r="521" spans="8:16" ht="15.75" thickBot="1"/>
    <row r="522" spans="8:16" ht="15.75" thickBot="1">
      <c r="H522" s="856" t="s">
        <v>2019</v>
      </c>
      <c r="I522" s="857"/>
      <c r="J522" s="857"/>
      <c r="K522" s="857"/>
      <c r="L522" s="858"/>
    </row>
    <row r="523" spans="8:16" ht="51">
      <c r="H523" s="667"/>
      <c r="I523" s="668"/>
      <c r="J523" s="669" t="s">
        <v>2020</v>
      </c>
      <c r="K523" s="669" t="s">
        <v>2020</v>
      </c>
      <c r="L523" s="669" t="s">
        <v>2020</v>
      </c>
    </row>
    <row r="524" spans="8:16" ht="39" thickBot="1">
      <c r="H524" s="670" t="s">
        <v>2021</v>
      </c>
      <c r="I524" s="663" t="s">
        <v>2022</v>
      </c>
      <c r="J524" s="663" t="s">
        <v>2023</v>
      </c>
      <c r="K524" s="663" t="s">
        <v>2024</v>
      </c>
      <c r="L524" s="663" t="s">
        <v>2025</v>
      </c>
    </row>
    <row r="525" spans="8:16" ht="51.75" thickBot="1">
      <c r="H525" s="658">
        <v>35</v>
      </c>
      <c r="I525" s="650" t="s">
        <v>2026</v>
      </c>
      <c r="J525" s="666" t="s">
        <v>2027</v>
      </c>
      <c r="K525" s="666" t="s">
        <v>2028</v>
      </c>
      <c r="L525" s="666" t="s">
        <v>2029</v>
      </c>
    </row>
    <row r="526" spans="8:16" ht="51.75" thickBot="1">
      <c r="H526" s="658">
        <v>30</v>
      </c>
      <c r="I526" s="650" t="s">
        <v>2026</v>
      </c>
      <c r="J526" s="666" t="s">
        <v>2027</v>
      </c>
      <c r="K526" s="666" t="s">
        <v>2028</v>
      </c>
      <c r="L526" s="666" t="s">
        <v>2029</v>
      </c>
    </row>
    <row r="527" spans="8:16" ht="51.75" thickBot="1">
      <c r="H527" s="658">
        <v>25</v>
      </c>
      <c r="I527" s="650" t="s">
        <v>2026</v>
      </c>
      <c r="J527" s="666" t="s">
        <v>2027</v>
      </c>
      <c r="K527" s="666" t="s">
        <v>2028</v>
      </c>
      <c r="L527" s="666" t="s">
        <v>2029</v>
      </c>
    </row>
    <row r="528" spans="8:16" ht="51.75" thickBot="1">
      <c r="H528" s="658">
        <v>20</v>
      </c>
      <c r="I528" s="650" t="s">
        <v>2026</v>
      </c>
      <c r="J528" s="666" t="s">
        <v>2027</v>
      </c>
      <c r="K528" s="666" t="s">
        <v>2028</v>
      </c>
      <c r="L528" s="666" t="s">
        <v>2029</v>
      </c>
    </row>
    <row r="529" spans="8:12" ht="51.75" thickBot="1">
      <c r="H529" s="658">
        <v>17.5</v>
      </c>
      <c r="I529" s="650" t="s">
        <v>2026</v>
      </c>
      <c r="J529" s="666" t="s">
        <v>2030</v>
      </c>
      <c r="K529" s="666" t="s">
        <v>2027</v>
      </c>
      <c r="L529" s="666" t="s">
        <v>2028</v>
      </c>
    </row>
    <row r="530" spans="8:12" ht="51.75" thickBot="1">
      <c r="H530" s="658">
        <v>15</v>
      </c>
      <c r="I530" s="650" t="s">
        <v>2026</v>
      </c>
      <c r="J530" s="666" t="s">
        <v>2030</v>
      </c>
      <c r="K530" s="666" t="s">
        <v>2027</v>
      </c>
      <c r="L530" s="666" t="s">
        <v>2028</v>
      </c>
    </row>
    <row r="531" spans="8:12" ht="51.75" thickBot="1">
      <c r="H531" s="658">
        <v>12.5</v>
      </c>
      <c r="I531" s="650" t="s">
        <v>2026</v>
      </c>
      <c r="J531" s="666" t="s">
        <v>2030</v>
      </c>
      <c r="K531" s="666" t="s">
        <v>2027</v>
      </c>
      <c r="L531" s="666" t="s">
        <v>2028</v>
      </c>
    </row>
    <row r="532" spans="8:12" ht="51.75" thickBot="1">
      <c r="H532" s="658">
        <v>10</v>
      </c>
      <c r="I532" s="650" t="s">
        <v>2026</v>
      </c>
      <c r="J532" s="666" t="s">
        <v>2030</v>
      </c>
      <c r="K532" s="666" t="s">
        <v>2027</v>
      </c>
      <c r="L532" s="666" t="s">
        <v>2028</v>
      </c>
    </row>
    <row r="533" spans="8:12" ht="51.75" thickBot="1">
      <c r="H533" s="658">
        <v>7.5</v>
      </c>
      <c r="I533" s="650" t="s">
        <v>2031</v>
      </c>
      <c r="J533" s="666" t="s">
        <v>2032</v>
      </c>
      <c r="K533" s="666" t="s">
        <v>2033</v>
      </c>
      <c r="L533" s="666" t="s">
        <v>2034</v>
      </c>
    </row>
    <row r="534" spans="8:12" ht="51.75" thickBot="1">
      <c r="H534" s="658">
        <v>6</v>
      </c>
      <c r="I534" s="650" t="s">
        <v>2031</v>
      </c>
      <c r="J534" s="666" t="s">
        <v>2032</v>
      </c>
      <c r="K534" s="666" t="s">
        <v>2032</v>
      </c>
      <c r="L534" s="666" t="s">
        <v>2033</v>
      </c>
    </row>
    <row r="535" spans="8:12" ht="64.5" thickBot="1">
      <c r="H535" s="658">
        <v>5</v>
      </c>
      <c r="I535" s="650" t="s">
        <v>2031</v>
      </c>
      <c r="J535" s="666" t="s">
        <v>2035</v>
      </c>
      <c r="K535" s="666" t="s">
        <v>2032</v>
      </c>
      <c r="L535" s="666" t="s">
        <v>2032</v>
      </c>
    </row>
    <row r="536" spans="8:12" ht="51.75" thickBot="1">
      <c r="H536" s="658">
        <v>4</v>
      </c>
      <c r="I536" s="650" t="s">
        <v>2031</v>
      </c>
      <c r="J536" s="666" t="s">
        <v>2036</v>
      </c>
      <c r="K536" s="666" t="s">
        <v>2032</v>
      </c>
      <c r="L536" s="666" t="s">
        <v>2032</v>
      </c>
    </row>
    <row r="537" spans="8:12" ht="51.75" thickBot="1">
      <c r="H537" s="658">
        <v>3</v>
      </c>
      <c r="I537" s="650" t="s">
        <v>2031</v>
      </c>
      <c r="J537" s="666" t="s">
        <v>2037</v>
      </c>
      <c r="K537" s="666" t="s">
        <v>2032</v>
      </c>
      <c r="L537" s="666" t="s">
        <v>2032</v>
      </c>
    </row>
  </sheetData>
  <mergeCells count="16">
    <mergeCell ref="H522:L522"/>
    <mergeCell ref="A2:D2"/>
    <mergeCell ref="A1:D1"/>
    <mergeCell ref="A490:A491"/>
    <mergeCell ref="C490:C491"/>
    <mergeCell ref="D490:D491"/>
    <mergeCell ref="H504:P504"/>
    <mergeCell ref="H505:I506"/>
    <mergeCell ref="J505:J506"/>
    <mergeCell ref="K505:P505"/>
    <mergeCell ref="K506:P506"/>
    <mergeCell ref="A55:A56"/>
    <mergeCell ref="A60:A61"/>
    <mergeCell ref="A212:A214"/>
    <mergeCell ref="C212:C214"/>
    <mergeCell ref="D212:D214"/>
  </mergeCells>
  <printOptions horizontalCentered="1"/>
  <pageMargins left="0.5" right="0.5" top="0.5" bottom="0.5" header="0.31496062992126" footer="0.31496062992126"/>
  <pageSetup orientation="portrait" r:id="rId1"/>
</worksheet>
</file>

<file path=xl/worksheets/sheet13.xml><?xml version="1.0" encoding="utf-8"?>
<worksheet xmlns="http://schemas.openxmlformats.org/spreadsheetml/2006/main" xmlns:r="http://schemas.openxmlformats.org/officeDocument/2006/relationships">
  <sheetPr>
    <tabColor rgb="FFFF0000"/>
  </sheetPr>
  <dimension ref="A1:D70"/>
  <sheetViews>
    <sheetView tabSelected="1" view="pageBreakPreview" zoomScale="90" zoomScaleNormal="70" zoomScaleSheetLayoutView="90" workbookViewId="0">
      <selection activeCell="B5" sqref="B5"/>
    </sheetView>
  </sheetViews>
  <sheetFormatPr defaultRowHeight="15"/>
  <cols>
    <col min="1" max="1" width="9.140625" style="645"/>
    <col min="2" max="2" width="72.42578125" style="645" customWidth="1"/>
    <col min="3" max="3" width="9.140625" style="645"/>
    <col min="4" max="4" width="13" style="645" customWidth="1"/>
    <col min="5" max="16384" width="9.140625" style="645"/>
  </cols>
  <sheetData>
    <row r="1" spans="1:4" ht="28.5" customHeight="1">
      <c r="A1" s="855" t="s">
        <v>2162</v>
      </c>
      <c r="B1" s="885"/>
      <c r="C1" s="885"/>
      <c r="D1" s="885"/>
    </row>
    <row r="2" spans="1:4" ht="15.75" customHeight="1">
      <c r="A2" s="886" t="s">
        <v>2139</v>
      </c>
      <c r="B2" s="886"/>
      <c r="C2" s="886"/>
      <c r="D2" s="886"/>
    </row>
    <row r="3" spans="1:4" ht="127.5">
      <c r="A3" s="701">
        <v>19.100000000000001</v>
      </c>
      <c r="B3" s="704" t="s">
        <v>2038</v>
      </c>
      <c r="C3" s="702" t="s">
        <v>379</v>
      </c>
      <c r="D3" s="705">
        <v>75178</v>
      </c>
    </row>
    <row r="4" spans="1:4" ht="125.25" customHeight="1">
      <c r="A4" s="701">
        <v>19.2</v>
      </c>
      <c r="B4" s="704" t="s">
        <v>2039</v>
      </c>
      <c r="C4" s="702" t="s">
        <v>379</v>
      </c>
      <c r="D4" s="705">
        <v>70641</v>
      </c>
    </row>
    <row r="5" spans="1:4" ht="44.25" customHeight="1">
      <c r="A5" s="882">
        <v>19.3</v>
      </c>
      <c r="B5" s="704" t="s">
        <v>2040</v>
      </c>
      <c r="C5" s="883" t="s">
        <v>379</v>
      </c>
      <c r="D5" s="884">
        <v>69540</v>
      </c>
    </row>
    <row r="6" spans="1:4" ht="87" customHeight="1">
      <c r="A6" s="882"/>
      <c r="B6" s="704" t="s">
        <v>2041</v>
      </c>
      <c r="C6" s="883"/>
      <c r="D6" s="884"/>
    </row>
    <row r="7" spans="1:4" ht="63" customHeight="1">
      <c r="A7" s="882"/>
      <c r="B7" s="704" t="s">
        <v>2042</v>
      </c>
      <c r="C7" s="883"/>
      <c r="D7" s="884"/>
    </row>
    <row r="8" spans="1:4" ht="252" customHeight="1">
      <c r="A8" s="701">
        <v>19.399999999999999</v>
      </c>
      <c r="B8" s="704" t="s">
        <v>2043</v>
      </c>
      <c r="C8" s="702" t="s">
        <v>379</v>
      </c>
      <c r="D8" s="705">
        <v>46977</v>
      </c>
    </row>
    <row r="9" spans="1:4" ht="72.75" customHeight="1">
      <c r="A9" s="701">
        <v>19.5</v>
      </c>
      <c r="B9" s="704" t="s">
        <v>2044</v>
      </c>
      <c r="C9" s="702" t="s">
        <v>379</v>
      </c>
      <c r="D9" s="705">
        <v>28257</v>
      </c>
    </row>
    <row r="10" spans="1:4" ht="201" customHeight="1">
      <c r="A10" s="701">
        <v>19.600000000000001</v>
      </c>
      <c r="B10" s="704" t="s">
        <v>2045</v>
      </c>
      <c r="C10" s="702" t="s">
        <v>379</v>
      </c>
      <c r="D10" s="705">
        <v>75152</v>
      </c>
    </row>
    <row r="11" spans="1:4" ht="88.5" customHeight="1">
      <c r="A11" s="701">
        <v>19.7</v>
      </c>
      <c r="B11" s="704" t="s">
        <v>2046</v>
      </c>
      <c r="C11" s="702" t="s">
        <v>4</v>
      </c>
      <c r="D11" s="705">
        <v>20167</v>
      </c>
    </row>
    <row r="12" spans="1:4" ht="51">
      <c r="A12" s="882">
        <v>19.8</v>
      </c>
      <c r="B12" s="704" t="s">
        <v>2047</v>
      </c>
      <c r="C12" s="883" t="s">
        <v>4</v>
      </c>
      <c r="D12" s="884">
        <v>17385</v>
      </c>
    </row>
    <row r="13" spans="1:4">
      <c r="A13" s="882"/>
      <c r="B13" s="704" t="s">
        <v>2048</v>
      </c>
      <c r="C13" s="883"/>
      <c r="D13" s="884"/>
    </row>
    <row r="14" spans="1:4" ht="99.75" customHeight="1">
      <c r="A14" s="701">
        <v>19.899999999999999</v>
      </c>
      <c r="B14" s="704" t="s">
        <v>2049</v>
      </c>
      <c r="C14" s="702" t="s">
        <v>4</v>
      </c>
      <c r="D14" s="705">
        <v>68498</v>
      </c>
    </row>
    <row r="15" spans="1:4" ht="91.5" customHeight="1">
      <c r="A15" s="701">
        <v>19.100000000000001</v>
      </c>
      <c r="B15" s="704" t="s">
        <v>2050</v>
      </c>
      <c r="C15" s="702" t="s">
        <v>4</v>
      </c>
      <c r="D15" s="705">
        <v>18560</v>
      </c>
    </row>
    <row r="16" spans="1:4" ht="92.25" customHeight="1">
      <c r="A16" s="882">
        <v>19.11</v>
      </c>
      <c r="B16" s="704" t="s">
        <v>2051</v>
      </c>
      <c r="C16" s="883" t="s">
        <v>4</v>
      </c>
      <c r="D16" s="884">
        <v>15062</v>
      </c>
    </row>
    <row r="17" spans="1:4" ht="47.25" customHeight="1">
      <c r="A17" s="882"/>
      <c r="B17" s="704" t="s">
        <v>2052</v>
      </c>
      <c r="C17" s="883"/>
      <c r="D17" s="884"/>
    </row>
    <row r="18" spans="1:4">
      <c r="A18" s="882"/>
      <c r="B18" s="704" t="s">
        <v>2053</v>
      </c>
      <c r="C18" s="883"/>
      <c r="D18" s="884"/>
    </row>
    <row r="19" spans="1:4" ht="81.75" customHeight="1">
      <c r="A19" s="701">
        <v>19.12</v>
      </c>
      <c r="B19" s="704" t="s">
        <v>2054</v>
      </c>
      <c r="C19" s="702" t="s">
        <v>379</v>
      </c>
      <c r="D19" s="705">
        <v>34231</v>
      </c>
    </row>
    <row r="20" spans="1:4" ht="121.5" customHeight="1">
      <c r="A20" s="706"/>
      <c r="B20" s="704" t="s">
        <v>2055</v>
      </c>
      <c r="C20" s="706"/>
      <c r="D20" s="706"/>
    </row>
    <row r="21" spans="1:4" ht="114.75" customHeight="1">
      <c r="A21" s="882">
        <v>19.13</v>
      </c>
      <c r="B21" s="704" t="s">
        <v>2056</v>
      </c>
      <c r="C21" s="883" t="s">
        <v>379</v>
      </c>
      <c r="D21" s="884">
        <v>69031</v>
      </c>
    </row>
    <row r="22" spans="1:4" ht="51">
      <c r="A22" s="882"/>
      <c r="B22" s="704" t="s">
        <v>2057</v>
      </c>
      <c r="C22" s="883"/>
      <c r="D22" s="884"/>
    </row>
    <row r="23" spans="1:4" ht="105" customHeight="1">
      <c r="A23" s="882">
        <v>19.14</v>
      </c>
      <c r="B23" s="704" t="s">
        <v>2058</v>
      </c>
      <c r="C23" s="883" t="s">
        <v>379</v>
      </c>
      <c r="D23" s="884">
        <v>33727</v>
      </c>
    </row>
    <row r="24" spans="1:4" ht="76.5" customHeight="1">
      <c r="A24" s="882"/>
      <c r="B24" s="704" t="s">
        <v>2059</v>
      </c>
      <c r="C24" s="883"/>
      <c r="D24" s="884"/>
    </row>
    <row r="25" spans="1:4" ht="141" customHeight="1">
      <c r="A25" s="701">
        <v>19.149999999999999</v>
      </c>
      <c r="B25" s="704" t="s">
        <v>2060</v>
      </c>
      <c r="C25" s="702" t="s">
        <v>379</v>
      </c>
      <c r="D25" s="705">
        <v>75122</v>
      </c>
    </row>
    <row r="26" spans="1:4" ht="183.75" customHeight="1">
      <c r="A26" s="701">
        <v>19.16</v>
      </c>
      <c r="B26" s="704" t="s">
        <v>2061</v>
      </c>
      <c r="C26" s="702" t="s">
        <v>379</v>
      </c>
      <c r="D26" s="705">
        <v>18325</v>
      </c>
    </row>
    <row r="27" spans="1:4" ht="154.5" customHeight="1">
      <c r="A27" s="701">
        <v>19.170000000000002</v>
      </c>
      <c r="B27" s="704" t="s">
        <v>2062</v>
      </c>
      <c r="C27" s="702" t="s">
        <v>379</v>
      </c>
      <c r="D27" s="705">
        <v>33727</v>
      </c>
    </row>
    <row r="28" spans="1:4" ht="154.5" customHeight="1">
      <c r="A28" s="701">
        <v>19.18</v>
      </c>
      <c r="B28" s="704" t="s">
        <v>2063</v>
      </c>
      <c r="C28" s="702" t="s">
        <v>379</v>
      </c>
      <c r="D28" s="705">
        <v>67859</v>
      </c>
    </row>
    <row r="29" spans="1:4" ht="154.5" customHeight="1">
      <c r="A29" s="701">
        <v>19.190000000000001</v>
      </c>
      <c r="B29" s="704" t="s">
        <v>2064</v>
      </c>
      <c r="C29" s="702" t="s">
        <v>379</v>
      </c>
      <c r="D29" s="705">
        <v>67859</v>
      </c>
    </row>
    <row r="30" spans="1:4" ht="109.5" customHeight="1">
      <c r="A30" s="882">
        <v>19.2</v>
      </c>
      <c r="B30" s="704" t="s">
        <v>2065</v>
      </c>
      <c r="C30" s="883" t="s">
        <v>379</v>
      </c>
      <c r="D30" s="884">
        <v>68591</v>
      </c>
    </row>
    <row r="31" spans="1:4" ht="25.5">
      <c r="A31" s="882"/>
      <c r="B31" s="704" t="s">
        <v>2066</v>
      </c>
      <c r="C31" s="883"/>
      <c r="D31" s="884"/>
    </row>
    <row r="32" spans="1:4" ht="140.25" customHeight="1">
      <c r="A32" s="701">
        <v>19.21</v>
      </c>
      <c r="B32" s="704" t="s">
        <v>2067</v>
      </c>
      <c r="C32" s="702" t="s">
        <v>379</v>
      </c>
      <c r="D32" s="705">
        <v>68006</v>
      </c>
    </row>
    <row r="33" spans="1:4" ht="108" customHeight="1">
      <c r="A33" s="701">
        <v>19.22</v>
      </c>
      <c r="B33" s="704" t="s">
        <v>2068</v>
      </c>
      <c r="C33" s="702" t="s">
        <v>379</v>
      </c>
      <c r="D33" s="705">
        <v>11574</v>
      </c>
    </row>
    <row r="34" spans="1:4" ht="25.5">
      <c r="A34" s="701">
        <v>19.23</v>
      </c>
      <c r="B34" s="704" t="s">
        <v>2069</v>
      </c>
      <c r="C34" s="702" t="s">
        <v>379</v>
      </c>
      <c r="D34" s="705">
        <v>33727</v>
      </c>
    </row>
    <row r="35" spans="1:4" ht="25.5">
      <c r="A35" s="701">
        <v>19.239999999999998</v>
      </c>
      <c r="B35" s="701" t="s">
        <v>2070</v>
      </c>
      <c r="C35" s="702" t="s">
        <v>379</v>
      </c>
      <c r="D35" s="705">
        <v>17406</v>
      </c>
    </row>
    <row r="36" spans="1:4" ht="38.25">
      <c r="A36" s="701">
        <v>19.25</v>
      </c>
      <c r="B36" s="704" t="s">
        <v>2071</v>
      </c>
      <c r="C36" s="702" t="s">
        <v>379</v>
      </c>
      <c r="D36" s="705">
        <v>16577</v>
      </c>
    </row>
    <row r="37" spans="1:4" ht="38.25">
      <c r="A37" s="701">
        <v>19.260000000000002</v>
      </c>
      <c r="B37" s="704" t="s">
        <v>2072</v>
      </c>
      <c r="C37" s="706"/>
      <c r="D37" s="707"/>
    </row>
    <row r="38" spans="1:4">
      <c r="A38" s="701" t="s">
        <v>2073</v>
      </c>
      <c r="B38" s="701" t="s">
        <v>2074</v>
      </c>
      <c r="C38" s="702" t="s">
        <v>379</v>
      </c>
      <c r="D38" s="705">
        <v>3042</v>
      </c>
    </row>
    <row r="39" spans="1:4">
      <c r="A39" s="701" t="s">
        <v>2075</v>
      </c>
      <c r="B39" s="701" t="s">
        <v>2076</v>
      </c>
      <c r="C39" s="702" t="s">
        <v>379</v>
      </c>
      <c r="D39" s="705">
        <v>3682</v>
      </c>
    </row>
    <row r="40" spans="1:4">
      <c r="A40" s="701" t="s">
        <v>2077</v>
      </c>
      <c r="B40" s="701" t="s">
        <v>2078</v>
      </c>
      <c r="C40" s="702" t="s">
        <v>379</v>
      </c>
      <c r="D40" s="705">
        <v>5028</v>
      </c>
    </row>
    <row r="41" spans="1:4">
      <c r="A41" s="701" t="s">
        <v>2079</v>
      </c>
      <c r="B41" s="701" t="s">
        <v>2080</v>
      </c>
      <c r="C41" s="702" t="s">
        <v>379</v>
      </c>
      <c r="D41" s="705">
        <v>15739</v>
      </c>
    </row>
    <row r="42" spans="1:4">
      <c r="A42" s="701" t="s">
        <v>2081</v>
      </c>
      <c r="B42" s="701" t="s">
        <v>2082</v>
      </c>
      <c r="C42" s="702" t="s">
        <v>379</v>
      </c>
      <c r="D42" s="705">
        <v>20811</v>
      </c>
    </row>
    <row r="43" spans="1:4">
      <c r="A43" s="701" t="s">
        <v>2083</v>
      </c>
      <c r="B43" s="701" t="s">
        <v>2084</v>
      </c>
      <c r="C43" s="702" t="s">
        <v>379</v>
      </c>
      <c r="D43" s="705">
        <v>25823</v>
      </c>
    </row>
    <row r="44" spans="1:4">
      <c r="A44" s="701" t="s">
        <v>2085</v>
      </c>
      <c r="B44" s="701" t="s">
        <v>2086</v>
      </c>
      <c r="C44" s="702" t="s">
        <v>379</v>
      </c>
      <c r="D44" s="705">
        <v>33218</v>
      </c>
    </row>
    <row r="45" spans="1:4">
      <c r="A45" s="701" t="s">
        <v>2087</v>
      </c>
      <c r="B45" s="701" t="s">
        <v>2088</v>
      </c>
      <c r="C45" s="702" t="s">
        <v>379</v>
      </c>
      <c r="D45" s="705">
        <v>38077</v>
      </c>
    </row>
    <row r="46" spans="1:4">
      <c r="A46" s="701" t="s">
        <v>2089</v>
      </c>
      <c r="B46" s="701" t="s">
        <v>2090</v>
      </c>
      <c r="C46" s="702" t="s">
        <v>379</v>
      </c>
      <c r="D46" s="705">
        <v>48193</v>
      </c>
    </row>
    <row r="47" spans="1:4">
      <c r="A47" s="701" t="s">
        <v>2091</v>
      </c>
      <c r="B47" s="701" t="s">
        <v>2092</v>
      </c>
      <c r="C47" s="702" t="s">
        <v>379</v>
      </c>
      <c r="D47" s="705">
        <v>62638</v>
      </c>
    </row>
    <row r="48" spans="1:4">
      <c r="A48" s="701" t="s">
        <v>2093</v>
      </c>
      <c r="B48" s="701" t="s">
        <v>2094</v>
      </c>
      <c r="C48" s="702" t="s">
        <v>379</v>
      </c>
      <c r="D48" s="705">
        <v>71454</v>
      </c>
    </row>
    <row r="49" spans="1:4">
      <c r="A49" s="701" t="s">
        <v>2095</v>
      </c>
      <c r="B49" s="701" t="s">
        <v>2096</v>
      </c>
      <c r="C49" s="702" t="s">
        <v>379</v>
      </c>
      <c r="D49" s="705">
        <v>85912</v>
      </c>
    </row>
    <row r="50" spans="1:4">
      <c r="A50" s="701" t="s">
        <v>2097</v>
      </c>
      <c r="B50" s="701" t="s">
        <v>2098</v>
      </c>
      <c r="C50" s="702" t="s">
        <v>379</v>
      </c>
      <c r="D50" s="705">
        <v>99230</v>
      </c>
    </row>
    <row r="51" spans="1:4">
      <c r="A51" s="701" t="s">
        <v>2099</v>
      </c>
      <c r="B51" s="701" t="s">
        <v>2100</v>
      </c>
      <c r="C51" s="702" t="s">
        <v>379</v>
      </c>
      <c r="D51" s="705">
        <v>112712</v>
      </c>
    </row>
    <row r="52" spans="1:4">
      <c r="A52" s="701" t="s">
        <v>2101</v>
      </c>
      <c r="B52" s="701" t="s">
        <v>2102</v>
      </c>
      <c r="C52" s="702" t="s">
        <v>379</v>
      </c>
      <c r="D52" s="705">
        <v>126539</v>
      </c>
    </row>
    <row r="53" spans="1:4">
      <c r="A53" s="701" t="s">
        <v>2103</v>
      </c>
      <c r="B53" s="701" t="s">
        <v>2104</v>
      </c>
      <c r="C53" s="702" t="s">
        <v>379</v>
      </c>
      <c r="D53" s="705">
        <v>137405</v>
      </c>
    </row>
    <row r="54" spans="1:4" ht="51">
      <c r="A54" s="701">
        <v>19.27</v>
      </c>
      <c r="B54" s="704" t="s">
        <v>2105</v>
      </c>
      <c r="C54" s="706"/>
      <c r="D54" s="706"/>
    </row>
    <row r="55" spans="1:4">
      <c r="A55" s="701" t="s">
        <v>2106</v>
      </c>
      <c r="B55" s="701" t="s">
        <v>2107</v>
      </c>
      <c r="C55" s="702" t="s">
        <v>379</v>
      </c>
      <c r="D55" s="705">
        <v>4949</v>
      </c>
    </row>
    <row r="56" spans="1:4">
      <c r="A56" s="701" t="s">
        <v>2108</v>
      </c>
      <c r="B56" s="701" t="s">
        <v>2109</v>
      </c>
      <c r="C56" s="702" t="s">
        <v>379</v>
      </c>
      <c r="D56" s="705">
        <v>6277</v>
      </c>
    </row>
    <row r="57" spans="1:4">
      <c r="A57" s="701" t="s">
        <v>2110</v>
      </c>
      <c r="B57" s="701" t="s">
        <v>2111</v>
      </c>
      <c r="C57" s="702" t="s">
        <v>379</v>
      </c>
      <c r="D57" s="705">
        <v>9705</v>
      </c>
    </row>
    <row r="58" spans="1:4">
      <c r="A58" s="701" t="s">
        <v>2112</v>
      </c>
      <c r="B58" s="701" t="s">
        <v>2113</v>
      </c>
      <c r="C58" s="702" t="s">
        <v>379</v>
      </c>
      <c r="D58" s="705">
        <v>16836</v>
      </c>
    </row>
    <row r="59" spans="1:4">
      <c r="A59" s="701" t="s">
        <v>2114</v>
      </c>
      <c r="B59" s="701" t="s">
        <v>2115</v>
      </c>
      <c r="C59" s="702" t="s">
        <v>379</v>
      </c>
      <c r="D59" s="705">
        <v>25747</v>
      </c>
    </row>
    <row r="60" spans="1:4">
      <c r="A60" s="701" t="s">
        <v>2116</v>
      </c>
      <c r="B60" s="701" t="s">
        <v>2117</v>
      </c>
      <c r="C60" s="702" t="s">
        <v>379</v>
      </c>
      <c r="D60" s="705">
        <v>30907</v>
      </c>
    </row>
    <row r="61" spans="1:4">
      <c r="A61" s="701" t="s">
        <v>2118</v>
      </c>
      <c r="B61" s="701" t="s">
        <v>2119</v>
      </c>
      <c r="C61" s="702" t="s">
        <v>379</v>
      </c>
      <c r="D61" s="705">
        <v>36915</v>
      </c>
    </row>
    <row r="62" spans="1:4">
      <c r="A62" s="701" t="s">
        <v>2120</v>
      </c>
      <c r="B62" s="701" t="s">
        <v>2121</v>
      </c>
      <c r="C62" s="702" t="s">
        <v>379</v>
      </c>
      <c r="D62" s="705">
        <v>44108</v>
      </c>
    </row>
    <row r="63" spans="1:4">
      <c r="A63" s="701" t="s">
        <v>2122</v>
      </c>
      <c r="B63" s="701" t="s">
        <v>2123</v>
      </c>
      <c r="C63" s="702" t="s">
        <v>379</v>
      </c>
      <c r="D63" s="705">
        <v>54262</v>
      </c>
    </row>
    <row r="64" spans="1:4">
      <c r="A64" s="701" t="s">
        <v>2124</v>
      </c>
      <c r="B64" s="701" t="s">
        <v>2125</v>
      </c>
      <c r="C64" s="702" t="s">
        <v>379</v>
      </c>
      <c r="D64" s="705">
        <v>70287</v>
      </c>
    </row>
    <row r="65" spans="1:4">
      <c r="A65" s="701" t="s">
        <v>2126</v>
      </c>
      <c r="B65" s="701" t="s">
        <v>2127</v>
      </c>
      <c r="C65" s="702" t="s">
        <v>379</v>
      </c>
      <c r="D65" s="705">
        <v>96069</v>
      </c>
    </row>
    <row r="66" spans="1:4">
      <c r="A66" s="701" t="s">
        <v>2128</v>
      </c>
      <c r="B66" s="701" t="s">
        <v>2129</v>
      </c>
      <c r="C66" s="702" t="s">
        <v>379</v>
      </c>
      <c r="D66" s="705">
        <v>117231</v>
      </c>
    </row>
    <row r="67" spans="1:4">
      <c r="A67" s="701" t="s">
        <v>2130</v>
      </c>
      <c r="B67" s="701" t="s">
        <v>2131</v>
      </c>
      <c r="C67" s="702" t="s">
        <v>379</v>
      </c>
      <c r="D67" s="705">
        <v>142362</v>
      </c>
    </row>
    <row r="68" spans="1:4">
      <c r="A68" s="701" t="s">
        <v>2132</v>
      </c>
      <c r="B68" s="701" t="s">
        <v>2133</v>
      </c>
      <c r="C68" s="702" t="s">
        <v>379</v>
      </c>
      <c r="D68" s="705">
        <v>164270</v>
      </c>
    </row>
    <row r="69" spans="1:4">
      <c r="A69" s="701" t="s">
        <v>2134</v>
      </c>
      <c r="B69" s="701" t="s">
        <v>2135</v>
      </c>
      <c r="C69" s="702" t="s">
        <v>379</v>
      </c>
      <c r="D69" s="705">
        <v>192293</v>
      </c>
    </row>
    <row r="70" spans="1:4">
      <c r="A70" s="701" t="s">
        <v>2136</v>
      </c>
      <c r="B70" s="701" t="s">
        <v>2137</v>
      </c>
      <c r="C70" s="702" t="s">
        <v>379</v>
      </c>
      <c r="D70" s="705">
        <v>224229</v>
      </c>
    </row>
  </sheetData>
  <mergeCells count="20">
    <mergeCell ref="D5:D7"/>
    <mergeCell ref="A12:A13"/>
    <mergeCell ref="C12:C13"/>
    <mergeCell ref="D12:D13"/>
    <mergeCell ref="A1:D1"/>
    <mergeCell ref="A2:D2"/>
    <mergeCell ref="A5:A7"/>
    <mergeCell ref="C5:C7"/>
    <mergeCell ref="A23:A24"/>
    <mergeCell ref="C23:C24"/>
    <mergeCell ref="D23:D24"/>
    <mergeCell ref="A30:A31"/>
    <mergeCell ref="C30:C31"/>
    <mergeCell ref="D30:D31"/>
    <mergeCell ref="A16:A18"/>
    <mergeCell ref="C16:C18"/>
    <mergeCell ref="D16:D18"/>
    <mergeCell ref="A21:A22"/>
    <mergeCell ref="C21:C22"/>
    <mergeCell ref="D21:D22"/>
  </mergeCells>
  <printOptions horizontalCentered="1"/>
  <pageMargins left="0.45" right="0.45" top="0.5" bottom="0.5" header="0.3" footer="0.3"/>
  <pageSetup scale="90" orientation="portrait" r:id="rId1"/>
</worksheet>
</file>

<file path=xl/worksheets/sheet14.xml><?xml version="1.0" encoding="utf-8"?>
<worksheet xmlns="http://schemas.openxmlformats.org/spreadsheetml/2006/main" xmlns:r="http://schemas.openxmlformats.org/officeDocument/2006/relationships">
  <sheetPr codeName="Sheet13">
    <tabColor rgb="FFFFFF00"/>
  </sheetPr>
  <dimension ref="A1:U33"/>
  <sheetViews>
    <sheetView workbookViewId="0">
      <selection activeCell="R9" sqref="R9"/>
    </sheetView>
  </sheetViews>
  <sheetFormatPr defaultRowHeight="12.75"/>
  <cols>
    <col min="1" max="1" width="6.7109375" style="329" customWidth="1"/>
    <col min="2" max="2" width="17" style="329" customWidth="1"/>
    <col min="3" max="3" width="12.5703125" style="329" customWidth="1"/>
    <col min="4" max="4" width="42.28515625" style="329" customWidth="1"/>
    <col min="5" max="5" width="19.85546875" style="329" customWidth="1"/>
    <col min="6" max="6" width="20" style="329" customWidth="1"/>
    <col min="7" max="7" width="14.140625" style="329" customWidth="1"/>
    <col min="8" max="8" width="16.7109375" style="329" customWidth="1"/>
    <col min="9" max="9" width="12.28515625" style="329" bestFit="1" customWidth="1"/>
    <col min="10" max="10" width="20.140625" style="329" customWidth="1"/>
    <col min="11" max="11" width="29.42578125" style="329" hidden="1" customWidth="1"/>
    <col min="12" max="12" width="21.5703125" style="329" customWidth="1"/>
    <col min="13" max="15" width="9.140625" style="329" customWidth="1"/>
    <col min="16" max="18" width="9.140625" style="330" customWidth="1"/>
  </cols>
  <sheetData>
    <row r="1" spans="1:21" ht="28.15" customHeight="1">
      <c r="A1" s="897" t="s">
        <v>385</v>
      </c>
      <c r="B1" s="897"/>
      <c r="C1" s="897"/>
      <c r="D1" s="897"/>
      <c r="E1" s="897"/>
      <c r="F1" s="897"/>
      <c r="G1" s="897"/>
      <c r="H1" s="897"/>
      <c r="I1" s="897"/>
      <c r="J1" s="897"/>
      <c r="K1" s="424"/>
    </row>
    <row r="2" spans="1:21" ht="28.15" customHeight="1">
      <c r="A2" s="897" t="e">
        <f>#REF!</f>
        <v>#REF!</v>
      </c>
      <c r="B2" s="897"/>
      <c r="C2" s="897"/>
      <c r="D2" s="897"/>
      <c r="E2" s="897"/>
      <c r="F2" s="897"/>
      <c r="G2" s="897"/>
      <c r="H2" s="897"/>
      <c r="I2" s="897"/>
      <c r="J2" s="897"/>
      <c r="K2" s="473"/>
    </row>
    <row r="3" spans="1:21" ht="20.25" customHeight="1">
      <c r="A3" s="898" t="s">
        <v>334</v>
      </c>
      <c r="B3" s="898"/>
      <c r="C3" s="898"/>
      <c r="D3" s="898"/>
      <c r="E3" s="898"/>
      <c r="F3" s="898"/>
      <c r="G3" s="898"/>
      <c r="H3" s="898"/>
      <c r="I3" s="898"/>
      <c r="J3" s="898"/>
      <c r="K3" s="425"/>
      <c r="L3" s="331"/>
      <c r="M3" s="331"/>
      <c r="N3" s="331"/>
      <c r="O3" s="331"/>
      <c r="P3" s="331"/>
    </row>
    <row r="4" spans="1:21" s="478" customFormat="1" ht="87.75" customHeight="1">
      <c r="A4" s="416" t="s">
        <v>335</v>
      </c>
      <c r="B4" s="416" t="s">
        <v>16</v>
      </c>
      <c r="C4" s="416" t="s">
        <v>0</v>
      </c>
      <c r="D4" s="416" t="s">
        <v>336</v>
      </c>
      <c r="E4" s="416" t="s">
        <v>376</v>
      </c>
      <c r="F4" s="416" t="s">
        <v>337</v>
      </c>
      <c r="G4" s="416" t="s">
        <v>377</v>
      </c>
      <c r="H4" s="416" t="s">
        <v>7</v>
      </c>
      <c r="I4" s="416" t="s">
        <v>1</v>
      </c>
      <c r="J4" s="416" t="s">
        <v>20</v>
      </c>
      <c r="K4" s="477"/>
      <c r="L4" s="477"/>
      <c r="M4" s="477"/>
      <c r="N4" s="477"/>
      <c r="O4" s="477"/>
      <c r="P4" s="426"/>
      <c r="Q4" s="426"/>
      <c r="R4" s="426"/>
      <c r="S4" s="426"/>
      <c r="T4" s="426"/>
      <c r="U4" s="426"/>
    </row>
    <row r="5" spans="1:21" s="478" customFormat="1" ht="15.75">
      <c r="A5" s="416">
        <v>1</v>
      </c>
      <c r="B5" s="416">
        <v>2</v>
      </c>
      <c r="C5" s="416">
        <v>3</v>
      </c>
      <c r="D5" s="416">
        <v>4</v>
      </c>
      <c r="E5" s="416">
        <v>5</v>
      </c>
      <c r="F5" s="416"/>
      <c r="G5" s="416">
        <v>6</v>
      </c>
      <c r="H5" s="416">
        <v>7</v>
      </c>
      <c r="I5" s="416">
        <v>8</v>
      </c>
      <c r="J5" s="416">
        <v>9</v>
      </c>
      <c r="K5" s="477"/>
      <c r="L5" s="479"/>
      <c r="M5" s="479"/>
      <c r="N5" s="479"/>
      <c r="O5" s="479"/>
    </row>
    <row r="6" spans="1:21" s="478" customFormat="1" ht="57.75" customHeight="1">
      <c r="A6" s="734" t="s">
        <v>406</v>
      </c>
      <c r="B6" s="736"/>
      <c r="C6" s="903" t="s">
        <v>430</v>
      </c>
      <c r="D6" s="904"/>
      <c r="E6" s="474" t="s">
        <v>407</v>
      </c>
      <c r="F6" s="56">
        <v>5</v>
      </c>
      <c r="G6" s="475" t="s">
        <v>408</v>
      </c>
      <c r="H6" s="905" t="s">
        <v>409</v>
      </c>
      <c r="I6" s="905"/>
      <c r="J6" s="905"/>
      <c r="K6" s="476"/>
      <c r="L6" s="480"/>
      <c r="M6" s="479"/>
      <c r="N6" s="479"/>
      <c r="O6" s="479"/>
    </row>
    <row r="7" spans="1:21" s="478" customFormat="1" ht="15.75">
      <c r="A7" s="899" t="s">
        <v>380</v>
      </c>
      <c r="B7" s="900"/>
      <c r="C7" s="900"/>
      <c r="D7" s="901"/>
      <c r="E7" s="416">
        <f>Quantity!O6</f>
        <v>150</v>
      </c>
      <c r="F7" s="484"/>
      <c r="G7" s="902" t="s">
        <v>338</v>
      </c>
      <c r="H7" s="902"/>
      <c r="I7" s="416">
        <f>E7*5</f>
        <v>750</v>
      </c>
      <c r="J7" s="416"/>
      <c r="K7" s="477"/>
      <c r="L7" s="479"/>
      <c r="M7" s="479"/>
      <c r="N7" s="479"/>
      <c r="O7" s="479"/>
    </row>
    <row r="8" spans="1:21" s="478" customFormat="1" ht="92.25" customHeight="1">
      <c r="A8" s="484" t="s">
        <v>91</v>
      </c>
      <c r="B8" s="416" t="s">
        <v>429</v>
      </c>
      <c r="C8" s="416" t="s">
        <v>401</v>
      </c>
      <c r="D8" s="416"/>
      <c r="E8" s="416"/>
      <c r="F8" s="416"/>
      <c r="G8" s="416"/>
      <c r="H8" s="416">
        <v>12</v>
      </c>
      <c r="I8" s="485">
        <v>4000</v>
      </c>
      <c r="J8" s="485">
        <f>I8*H8</f>
        <v>48000</v>
      </c>
      <c r="K8" s="486"/>
      <c r="L8" s="479"/>
      <c r="M8" s="479"/>
      <c r="N8" s="479"/>
      <c r="O8" s="479"/>
    </row>
    <row r="9" spans="1:21" s="478" customFormat="1" ht="36" customHeight="1">
      <c r="A9" s="484"/>
      <c r="B9" s="894" t="s">
        <v>339</v>
      </c>
      <c r="C9" s="895"/>
      <c r="D9" s="895"/>
      <c r="E9" s="895"/>
      <c r="F9" s="895"/>
      <c r="G9" s="895"/>
      <c r="H9" s="895"/>
      <c r="I9" s="895"/>
      <c r="J9" s="485">
        <f>J8</f>
        <v>48000</v>
      </c>
      <c r="K9" s="487" t="s">
        <v>413</v>
      </c>
      <c r="L9" s="479"/>
      <c r="M9" s="479"/>
      <c r="N9" s="479"/>
      <c r="O9" s="479"/>
    </row>
    <row r="10" spans="1:21" s="478" customFormat="1" ht="36" customHeight="1">
      <c r="A10" s="416" t="s">
        <v>340</v>
      </c>
      <c r="B10" s="888" t="s">
        <v>341</v>
      </c>
      <c r="C10" s="889"/>
      <c r="D10" s="889"/>
      <c r="E10" s="889"/>
      <c r="F10" s="889"/>
      <c r="G10" s="889"/>
      <c r="H10" s="889"/>
      <c r="I10" s="889"/>
      <c r="J10" s="488"/>
      <c r="K10" s="118"/>
      <c r="L10" s="479"/>
      <c r="M10" s="479"/>
      <c r="N10" s="479"/>
      <c r="O10" s="479"/>
    </row>
    <row r="11" spans="1:21" s="478" customFormat="1" ht="36" customHeight="1">
      <c r="A11" s="489"/>
      <c r="B11" s="888" t="s">
        <v>415</v>
      </c>
      <c r="C11" s="889"/>
      <c r="D11" s="889"/>
      <c r="E11" s="889"/>
      <c r="F11" s="889"/>
      <c r="G11" s="889"/>
      <c r="H11" s="889"/>
      <c r="I11" s="889"/>
      <c r="J11" s="890"/>
      <c r="K11" s="118"/>
      <c r="L11" s="479"/>
      <c r="M11" s="479"/>
      <c r="N11" s="479"/>
      <c r="O11" s="479"/>
    </row>
    <row r="12" spans="1:21" s="478" customFormat="1" ht="36" customHeight="1">
      <c r="A12" s="490"/>
      <c r="B12" s="416" t="s">
        <v>388</v>
      </c>
      <c r="C12" s="416" t="s">
        <v>342</v>
      </c>
      <c r="D12" s="485" t="e">
        <f>BoQ_1!R7</f>
        <v>#REF!</v>
      </c>
      <c r="E12" s="491">
        <v>0.01</v>
      </c>
      <c r="F12" s="492">
        <v>2</v>
      </c>
      <c r="G12" s="416" t="e">
        <f t="shared" ref="G12:G18" si="0">D12*E12</f>
        <v>#REF!</v>
      </c>
      <c r="H12" s="485" t="e">
        <f t="shared" ref="H12:H18" si="1">(1+F12/100)^5*G12</f>
        <v>#REF!</v>
      </c>
      <c r="I12" s="416"/>
      <c r="J12" s="485" t="e">
        <f t="shared" ref="J12:J18" si="2">H12</f>
        <v>#REF!</v>
      </c>
      <c r="K12" s="485"/>
      <c r="L12" s="479"/>
      <c r="M12" s="479"/>
      <c r="N12" s="479"/>
      <c r="O12" s="479"/>
    </row>
    <row r="13" spans="1:21" s="478" customFormat="1" ht="36" customHeight="1">
      <c r="A13" s="490"/>
      <c r="B13" s="416" t="s">
        <v>389</v>
      </c>
      <c r="C13" s="416" t="s">
        <v>342</v>
      </c>
      <c r="D13" s="485" t="e">
        <f>BoQ_1!R32</f>
        <v>#REF!</v>
      </c>
      <c r="E13" s="493">
        <v>5.0000000000000001E-3</v>
      </c>
      <c r="F13" s="492">
        <v>1.5</v>
      </c>
      <c r="G13" s="416" t="e">
        <f t="shared" si="0"/>
        <v>#REF!</v>
      </c>
      <c r="H13" s="485" t="e">
        <f t="shared" si="1"/>
        <v>#REF!</v>
      </c>
      <c r="I13" s="416"/>
      <c r="J13" s="485" t="e">
        <f t="shared" si="2"/>
        <v>#REF!</v>
      </c>
      <c r="K13" s="485"/>
      <c r="L13" s="479"/>
      <c r="M13" s="479"/>
      <c r="N13" s="479"/>
      <c r="O13" s="479"/>
    </row>
    <row r="14" spans="1:21" s="478" customFormat="1" ht="36" customHeight="1">
      <c r="A14" s="490"/>
      <c r="B14" s="416" t="s">
        <v>387</v>
      </c>
      <c r="C14" s="416" t="s">
        <v>342</v>
      </c>
      <c r="D14" s="485" t="e">
        <f>BoQ_1!#REF!</f>
        <v>#REF!</v>
      </c>
      <c r="E14" s="493">
        <v>2.5000000000000001E-3</v>
      </c>
      <c r="F14" s="492">
        <v>2</v>
      </c>
      <c r="G14" s="485" t="e">
        <f t="shared" si="0"/>
        <v>#REF!</v>
      </c>
      <c r="H14" s="485" t="e">
        <f t="shared" si="1"/>
        <v>#REF!</v>
      </c>
      <c r="I14" s="416"/>
      <c r="J14" s="485" t="e">
        <f t="shared" si="2"/>
        <v>#REF!</v>
      </c>
      <c r="K14" s="485"/>
      <c r="L14" s="479" t="s">
        <v>343</v>
      </c>
      <c r="M14" s="479"/>
      <c r="N14" s="479"/>
      <c r="O14" s="479"/>
    </row>
    <row r="15" spans="1:21" s="478" customFormat="1" ht="36" customHeight="1">
      <c r="A15" s="490"/>
      <c r="B15" s="416" t="s">
        <v>344</v>
      </c>
      <c r="C15" s="416" t="s">
        <v>342</v>
      </c>
      <c r="D15" s="485" t="e">
        <f>BoQ_1!R38</f>
        <v>#REF!</v>
      </c>
      <c r="E15" s="491">
        <v>0.01</v>
      </c>
      <c r="F15" s="492">
        <v>5</v>
      </c>
      <c r="G15" s="416" t="e">
        <f t="shared" si="0"/>
        <v>#REF!</v>
      </c>
      <c r="H15" s="485" t="e">
        <f t="shared" si="1"/>
        <v>#REF!</v>
      </c>
      <c r="I15" s="416"/>
      <c r="J15" s="485" t="e">
        <f t="shared" si="2"/>
        <v>#REF!</v>
      </c>
      <c r="K15" s="485"/>
      <c r="L15" s="479"/>
      <c r="M15" s="479"/>
      <c r="N15" s="479"/>
      <c r="O15" s="479"/>
    </row>
    <row r="16" spans="1:21" s="478" customFormat="1" ht="36" customHeight="1">
      <c r="A16" s="490"/>
      <c r="B16" s="416" t="s">
        <v>345</v>
      </c>
      <c r="C16" s="416" t="s">
        <v>342</v>
      </c>
      <c r="D16" s="485" t="e">
        <f>BoQ_1!Q31</f>
        <v>#REF!</v>
      </c>
      <c r="E16" s="493">
        <v>5.0000000000000001E-3</v>
      </c>
      <c r="F16" s="492">
        <v>2.5</v>
      </c>
      <c r="G16" s="485" t="e">
        <f t="shared" si="0"/>
        <v>#REF!</v>
      </c>
      <c r="H16" s="485" t="e">
        <f t="shared" si="1"/>
        <v>#REF!</v>
      </c>
      <c r="I16" s="416"/>
      <c r="J16" s="485" t="e">
        <f t="shared" si="2"/>
        <v>#REF!</v>
      </c>
      <c r="K16" s="485"/>
      <c r="L16" s="479"/>
      <c r="M16" s="479"/>
      <c r="N16" s="479"/>
      <c r="O16" s="479"/>
    </row>
    <row r="17" spans="1:18" s="478" customFormat="1" ht="36" customHeight="1">
      <c r="A17" s="490"/>
      <c r="B17" s="416"/>
      <c r="C17" s="416"/>
      <c r="D17" s="485"/>
      <c r="E17" s="493"/>
      <c r="F17" s="416" t="s">
        <v>410</v>
      </c>
      <c r="G17" s="494" t="e">
        <f>SUM(G12:G16)</f>
        <v>#REF!</v>
      </c>
      <c r="H17" s="494" t="e">
        <f>SUM(H12:H16)</f>
        <v>#REF!</v>
      </c>
      <c r="I17" s="416"/>
      <c r="J17" s="494" t="e">
        <f>SUM(J12:J16)</f>
        <v>#REF!</v>
      </c>
      <c r="K17" s="495" t="s">
        <v>411</v>
      </c>
      <c r="L17" s="479"/>
      <c r="M17" s="479"/>
      <c r="N17" s="479"/>
      <c r="O17" s="479"/>
    </row>
    <row r="18" spans="1:18" s="478" customFormat="1" ht="15.75">
      <c r="A18" s="496"/>
      <c r="B18" s="416" t="s">
        <v>346</v>
      </c>
      <c r="C18" s="416" t="s">
        <v>342</v>
      </c>
      <c r="D18" s="485" t="e">
        <f>BoQ_1!R8</f>
        <v>#REF!</v>
      </c>
      <c r="E18" s="493">
        <v>2.5000000000000001E-2</v>
      </c>
      <c r="F18" s="416">
        <v>5</v>
      </c>
      <c r="G18" s="485" t="e">
        <f t="shared" si="0"/>
        <v>#REF!</v>
      </c>
      <c r="H18" s="485" t="e">
        <f t="shared" si="1"/>
        <v>#REF!</v>
      </c>
      <c r="I18" s="416"/>
      <c r="J18" s="485" t="e">
        <f t="shared" si="2"/>
        <v>#REF!</v>
      </c>
      <c r="K18" s="495" t="s">
        <v>412</v>
      </c>
      <c r="L18" s="479"/>
      <c r="M18" s="479"/>
      <c r="N18" s="479"/>
      <c r="O18" s="479"/>
    </row>
    <row r="19" spans="1:18" s="478" customFormat="1" ht="15.75">
      <c r="A19" s="496"/>
      <c r="B19" s="894" t="s">
        <v>417</v>
      </c>
      <c r="C19" s="895"/>
      <c r="D19" s="895"/>
      <c r="E19" s="895"/>
      <c r="F19" s="895"/>
      <c r="G19" s="895"/>
      <c r="H19" s="895"/>
      <c r="I19" s="895"/>
      <c r="J19" s="494" t="e">
        <f>J17+J18</f>
        <v>#REF!</v>
      </c>
      <c r="K19" s="494"/>
      <c r="L19" s="479"/>
      <c r="M19" s="479"/>
      <c r="N19" s="479"/>
      <c r="O19" s="479"/>
    </row>
    <row r="20" spans="1:18" s="478" customFormat="1" ht="15.75">
      <c r="A20" s="496"/>
      <c r="B20" s="481"/>
      <c r="C20" s="482"/>
      <c r="D20" s="494" t="e">
        <f>SUM(D12:D19)</f>
        <v>#REF!</v>
      </c>
      <c r="E20" s="482"/>
      <c r="F20" s="497" t="s">
        <v>416</v>
      </c>
      <c r="G20" s="498" t="e">
        <f>G17+G18</f>
        <v>#REF!</v>
      </c>
      <c r="H20" s="494" t="e">
        <f>H17+H18</f>
        <v>#REF!</v>
      </c>
      <c r="I20" s="499"/>
      <c r="J20" s="494" t="e">
        <f>J17+J18</f>
        <v>#REF!</v>
      </c>
      <c r="K20" s="495"/>
      <c r="L20" s="479"/>
      <c r="M20" s="479"/>
      <c r="N20" s="479"/>
      <c r="O20" s="479"/>
    </row>
    <row r="21" spans="1:18" s="478" customFormat="1" ht="43.5" customHeight="1">
      <c r="A21" s="416" t="s">
        <v>92</v>
      </c>
      <c r="B21" s="888" t="s">
        <v>347</v>
      </c>
      <c r="C21" s="889"/>
      <c r="D21" s="889"/>
      <c r="E21" s="889"/>
      <c r="F21" s="889"/>
      <c r="G21" s="889"/>
      <c r="H21" s="889"/>
      <c r="I21" s="889"/>
      <c r="J21" s="500"/>
      <c r="K21" s="501"/>
      <c r="L21" s="479"/>
      <c r="M21" s="479"/>
      <c r="N21" s="479"/>
      <c r="O21" s="479"/>
    </row>
    <row r="22" spans="1:18" s="478" customFormat="1" ht="68.25" customHeight="1">
      <c r="A22" s="416"/>
      <c r="B22" s="416" t="s">
        <v>348</v>
      </c>
      <c r="C22" s="416" t="s">
        <v>378</v>
      </c>
      <c r="D22" s="416"/>
      <c r="E22" s="416"/>
      <c r="F22" s="416"/>
      <c r="G22" s="416"/>
      <c r="H22" s="416">
        <f>(I7*81*2/1000000)*(100/30)*365</f>
        <v>147.82500000000002</v>
      </c>
      <c r="I22" s="485">
        <v>150</v>
      </c>
      <c r="J22" s="485">
        <f>I22*H22</f>
        <v>22173.750000000004</v>
      </c>
      <c r="K22" s="485"/>
      <c r="L22" s="479"/>
      <c r="M22" s="479"/>
      <c r="N22" s="887">
        <f>3350.24+13634.11</f>
        <v>16984.349999999999</v>
      </c>
      <c r="O22" s="887"/>
      <c r="P22" s="887">
        <f>N22*18%</f>
        <v>3057.1829999999995</v>
      </c>
      <c r="Q22" s="887">
        <f>N22-P22</f>
        <v>13927.166999999999</v>
      </c>
      <c r="R22" s="478">
        <f>N22-P22</f>
        <v>13927.166999999999</v>
      </c>
    </row>
    <row r="23" spans="1:18" s="478" customFormat="1" ht="15.75">
      <c r="A23" s="416"/>
      <c r="B23" s="894" t="s">
        <v>381</v>
      </c>
      <c r="C23" s="895"/>
      <c r="D23" s="895"/>
      <c r="E23" s="895"/>
      <c r="F23" s="895"/>
      <c r="G23" s="895"/>
      <c r="H23" s="895"/>
      <c r="I23" s="896"/>
      <c r="J23" s="494">
        <f>J22</f>
        <v>22173.750000000004</v>
      </c>
      <c r="K23" s="485"/>
      <c r="L23" s="479"/>
      <c r="M23" s="479"/>
      <c r="N23" s="479"/>
      <c r="O23" s="479"/>
    </row>
    <row r="24" spans="1:18" s="478" customFormat="1" ht="94.5">
      <c r="A24" s="416" t="s">
        <v>349</v>
      </c>
      <c r="B24" s="416" t="s">
        <v>405</v>
      </c>
      <c r="C24" s="416" t="s">
        <v>379</v>
      </c>
      <c r="D24" s="416"/>
      <c r="E24" s="416"/>
      <c r="F24" s="416"/>
      <c r="G24" s="416"/>
      <c r="H24" s="416">
        <v>1</v>
      </c>
      <c r="I24" s="485">
        <v>1000</v>
      </c>
      <c r="J24" s="485">
        <f>I24*H24</f>
        <v>1000</v>
      </c>
      <c r="K24" s="485"/>
    </row>
    <row r="25" spans="1:18" s="478" customFormat="1" ht="15.75">
      <c r="A25" s="416"/>
      <c r="B25" s="894" t="s">
        <v>350</v>
      </c>
      <c r="C25" s="895"/>
      <c r="D25" s="895"/>
      <c r="E25" s="895"/>
      <c r="F25" s="895"/>
      <c r="G25" s="895"/>
      <c r="H25" s="895"/>
      <c r="I25" s="896"/>
      <c r="J25" s="485">
        <f>J24</f>
        <v>1000</v>
      </c>
      <c r="K25" s="485"/>
    </row>
    <row r="26" spans="1:18" s="478" customFormat="1" ht="15.75">
      <c r="A26" s="416"/>
      <c r="B26" s="481"/>
      <c r="C26" s="482"/>
      <c r="D26" s="482"/>
      <c r="E26" s="482"/>
      <c r="F26" s="482"/>
      <c r="G26" s="482"/>
      <c r="H26" s="482"/>
      <c r="I26" s="483"/>
      <c r="J26" s="494">
        <f>J23+J25</f>
        <v>23173.750000000004</v>
      </c>
      <c r="K26" s="494" t="s">
        <v>414</v>
      </c>
    </row>
    <row r="27" spans="1:18" s="478" customFormat="1" ht="15.75">
      <c r="A27" s="416"/>
      <c r="B27" s="894" t="s">
        <v>352</v>
      </c>
      <c r="C27" s="895"/>
      <c r="D27" s="895"/>
      <c r="E27" s="895"/>
      <c r="F27" s="895"/>
      <c r="G27" s="895"/>
      <c r="H27" s="895"/>
      <c r="I27" s="896"/>
      <c r="J27" s="494" t="e">
        <f>J9+J20+J23+J25</f>
        <v>#REF!</v>
      </c>
      <c r="K27" s="485"/>
      <c r="L27" s="478">
        <f>(48000+19984.35+21286.8+1000)*1.4226</f>
        <v>128419.73799000002</v>
      </c>
    </row>
    <row r="28" spans="1:18" s="478" customFormat="1" ht="18.75" customHeight="1">
      <c r="A28" s="416" t="s">
        <v>351</v>
      </c>
      <c r="B28" s="891" t="s">
        <v>402</v>
      </c>
      <c r="C28" s="892"/>
      <c r="D28" s="892"/>
      <c r="E28" s="892"/>
      <c r="F28" s="892"/>
      <c r="G28" s="892"/>
      <c r="H28" s="892"/>
      <c r="I28" s="893"/>
      <c r="J28" s="485" t="e">
        <f>J27*1.4226</f>
        <v>#REF!</v>
      </c>
      <c r="K28" s="485"/>
    </row>
    <row r="29" spans="1:18" s="478" customFormat="1" ht="18.75" customHeight="1">
      <c r="A29" s="416"/>
      <c r="B29" s="891" t="s">
        <v>403</v>
      </c>
      <c r="C29" s="892"/>
      <c r="D29" s="892"/>
      <c r="E29" s="892"/>
      <c r="F29" s="892"/>
      <c r="G29" s="892"/>
      <c r="H29" s="892"/>
      <c r="I29" s="893"/>
      <c r="J29" s="485" t="e">
        <f>J28</f>
        <v>#REF!</v>
      </c>
      <c r="K29" s="485"/>
    </row>
    <row r="30" spans="1:18" s="478" customFormat="1" ht="18.75" customHeight="1">
      <c r="A30" s="416" t="s">
        <v>418</v>
      </c>
      <c r="B30" s="888" t="s">
        <v>404</v>
      </c>
      <c r="C30" s="889"/>
      <c r="D30" s="889"/>
      <c r="E30" s="889"/>
      <c r="F30" s="889"/>
      <c r="G30" s="889"/>
      <c r="H30" s="889"/>
      <c r="I30" s="890"/>
      <c r="J30" s="494" t="e">
        <f>J29*5</f>
        <v>#REF!</v>
      </c>
      <c r="K30" s="494"/>
    </row>
    <row r="31" spans="1:18" ht="94.5" customHeight="1">
      <c r="A31" s="332"/>
      <c r="B31" s="332"/>
      <c r="C31" s="332"/>
      <c r="D31" s="332"/>
      <c r="E31" s="332"/>
      <c r="F31" s="332"/>
      <c r="G31" s="332"/>
      <c r="H31" s="332"/>
      <c r="I31" s="332"/>
      <c r="J31" s="332"/>
      <c r="K31" s="332"/>
      <c r="L31"/>
      <c r="M31"/>
      <c r="N31"/>
      <c r="O31"/>
      <c r="P31"/>
      <c r="Q31"/>
      <c r="R31"/>
    </row>
    <row r="32" spans="1:18" ht="15">
      <c r="I32" s="766" t="s">
        <v>90</v>
      </c>
      <c r="J32" s="766"/>
      <c r="K32" s="422"/>
      <c r="L32" s="333"/>
    </row>
    <row r="33" spans="9:12" ht="15">
      <c r="I33" s="767" t="s">
        <v>367</v>
      </c>
      <c r="J33" s="767"/>
      <c r="K33" s="423"/>
      <c r="L33" s="334"/>
    </row>
  </sheetData>
  <mergeCells count="23">
    <mergeCell ref="A1:J1"/>
    <mergeCell ref="A3:J3"/>
    <mergeCell ref="A7:D7"/>
    <mergeCell ref="G7:H7"/>
    <mergeCell ref="B9:I9"/>
    <mergeCell ref="A2:J2"/>
    <mergeCell ref="C6:D6"/>
    <mergeCell ref="A6:B6"/>
    <mergeCell ref="H6:J6"/>
    <mergeCell ref="N22:O22"/>
    <mergeCell ref="P22:Q22"/>
    <mergeCell ref="B11:J11"/>
    <mergeCell ref="B10:I10"/>
    <mergeCell ref="I33:J33"/>
    <mergeCell ref="B29:I29"/>
    <mergeCell ref="B30:I30"/>
    <mergeCell ref="I32:J32"/>
    <mergeCell ref="B19:I19"/>
    <mergeCell ref="B21:I21"/>
    <mergeCell ref="B27:I27"/>
    <mergeCell ref="B23:I23"/>
    <mergeCell ref="B25:I25"/>
    <mergeCell ref="B28:I28"/>
  </mergeCells>
  <pageMargins left="0.70866141732283472" right="0.70866141732283472" top="0.74803149606299213" bottom="0.74803149606299213" header="0.31496062992125984" footer="0.31496062992125984"/>
  <pageSetup scale="50" orientation="portrait" r:id="rId1"/>
</worksheet>
</file>

<file path=xl/worksheets/sheet15.xml><?xml version="1.0" encoding="utf-8"?>
<worksheet xmlns="http://schemas.openxmlformats.org/spreadsheetml/2006/main" xmlns:r="http://schemas.openxmlformats.org/officeDocument/2006/relationships">
  <sheetPr codeName="Sheet28">
    <tabColor rgb="FFFFFF00"/>
  </sheetPr>
  <dimension ref="A1:I13"/>
  <sheetViews>
    <sheetView workbookViewId="0">
      <selection activeCell="A3" sqref="A3:XFD7"/>
    </sheetView>
  </sheetViews>
  <sheetFormatPr defaultColWidth="9.140625" defaultRowHeight="12.75"/>
  <cols>
    <col min="1" max="4" width="9.140625" style="297"/>
    <col min="5" max="5" width="11.85546875" style="297" customWidth="1"/>
    <col min="6" max="7" width="9.140625" style="297"/>
    <col min="8" max="8" width="11.140625" style="297" customWidth="1"/>
    <col min="9" max="9" width="9.42578125" style="297" bestFit="1" customWidth="1"/>
    <col min="10" max="16384" width="9.140625" style="297"/>
  </cols>
  <sheetData>
    <row r="1" spans="1:9">
      <c r="A1" s="914" t="s">
        <v>481</v>
      </c>
      <c r="B1" s="914"/>
      <c r="C1" s="914"/>
      <c r="D1" s="914"/>
      <c r="E1" s="914"/>
      <c r="F1" s="914"/>
      <c r="G1" s="914"/>
      <c r="H1" s="914"/>
      <c r="I1" s="914"/>
    </row>
    <row r="2" spans="1:9" ht="16.5" customHeight="1">
      <c r="A2" s="924" t="s">
        <v>482</v>
      </c>
      <c r="B2" s="924"/>
      <c r="C2" s="924"/>
      <c r="D2" s="924"/>
      <c r="E2" s="924"/>
      <c r="F2" s="924"/>
      <c r="G2" s="924"/>
      <c r="H2" s="924"/>
      <c r="I2" s="924"/>
    </row>
    <row r="3" spans="1:9" ht="63" customHeight="1">
      <c r="A3" s="284" t="s">
        <v>109</v>
      </c>
      <c r="B3" s="925" t="s">
        <v>483</v>
      </c>
      <c r="C3" s="925"/>
      <c r="D3" s="925"/>
      <c r="E3" s="925"/>
      <c r="F3" s="280"/>
      <c r="G3" s="280"/>
      <c r="H3" s="286"/>
      <c r="I3" s="286"/>
    </row>
    <row r="4" spans="1:9" ht="20.25" customHeight="1">
      <c r="A4" s="282" t="s">
        <v>283</v>
      </c>
      <c r="B4" s="925" t="s">
        <v>296</v>
      </c>
      <c r="C4" s="925"/>
      <c r="D4" s="925"/>
      <c r="E4" s="925"/>
      <c r="F4" s="287"/>
      <c r="G4" s="287"/>
      <c r="H4" s="287"/>
      <c r="I4" s="288"/>
    </row>
    <row r="5" spans="1:9" ht="15">
      <c r="A5" s="282"/>
      <c r="B5" s="915" t="s">
        <v>284</v>
      </c>
      <c r="C5" s="916"/>
      <c r="D5" s="916"/>
      <c r="E5" s="917"/>
      <c r="F5" s="287"/>
      <c r="G5" s="287"/>
      <c r="H5" s="287"/>
      <c r="I5" s="288"/>
    </row>
    <row r="6" spans="1:9" ht="17.25">
      <c r="A6" s="281"/>
      <c r="B6" s="918" t="s">
        <v>297</v>
      </c>
      <c r="C6" s="919"/>
      <c r="D6" s="919"/>
      <c r="E6" s="920"/>
      <c r="F6" s="289">
        <v>8.9999999999999993E-3</v>
      </c>
      <c r="G6" s="289" t="s">
        <v>298</v>
      </c>
      <c r="H6" s="283">
        <v>3998.1</v>
      </c>
      <c r="I6" s="290">
        <f>F6*H6</f>
        <v>35.982899999999994</v>
      </c>
    </row>
    <row r="7" spans="1:9" ht="34.5" customHeight="1">
      <c r="A7" s="282" t="s">
        <v>299</v>
      </c>
      <c r="B7" s="918" t="s">
        <v>300</v>
      </c>
      <c r="C7" s="919"/>
      <c r="D7" s="919"/>
      <c r="E7" s="920"/>
      <c r="F7" s="285">
        <v>1</v>
      </c>
      <c r="G7" s="282" t="s">
        <v>23</v>
      </c>
      <c r="H7" s="283">
        <v>257.5</v>
      </c>
      <c r="I7" s="283">
        <f>F7*H7</f>
        <v>257.5</v>
      </c>
    </row>
    <row r="8" spans="1:9">
      <c r="A8" s="921"/>
      <c r="B8" s="922"/>
      <c r="C8" s="922"/>
      <c r="D8" s="922"/>
      <c r="E8" s="922"/>
      <c r="F8" s="922"/>
      <c r="G8" s="923"/>
      <c r="H8" s="596" t="s">
        <v>14</v>
      </c>
      <c r="I8" s="597">
        <f>SUM(I6:I7)</f>
        <v>293.48289999999997</v>
      </c>
    </row>
    <row r="12" spans="1:9">
      <c r="G12" s="297" t="s">
        <v>90</v>
      </c>
    </row>
    <row r="13" spans="1:9">
      <c r="G13" s="297" t="s">
        <v>393</v>
      </c>
    </row>
  </sheetData>
  <mergeCells count="8">
    <mergeCell ref="B7:E7"/>
    <mergeCell ref="A8:G8"/>
    <mergeCell ref="A1:I1"/>
    <mergeCell ref="A2:I2"/>
    <mergeCell ref="B3:E3"/>
    <mergeCell ref="B4:E4"/>
    <mergeCell ref="B5:E5"/>
    <mergeCell ref="B6:E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sheetPr codeName="Sheet29">
    <pageSetUpPr fitToPage="1"/>
  </sheetPr>
  <dimension ref="A1:M12"/>
  <sheetViews>
    <sheetView zoomScale="90" zoomScaleNormal="90" workbookViewId="0">
      <selection activeCell="K12" sqref="K12:M12"/>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928" t="s">
        <v>359</v>
      </c>
      <c r="B1" s="928"/>
      <c r="C1" s="928"/>
      <c r="D1" s="928"/>
      <c r="E1" s="928"/>
      <c r="F1" s="928"/>
      <c r="G1" s="928"/>
      <c r="H1" s="928"/>
      <c r="I1" s="928"/>
      <c r="J1" s="928"/>
      <c r="K1" s="928"/>
      <c r="L1" s="928"/>
    </row>
    <row r="2" spans="1:13" s="5" customFormat="1" ht="24" customHeight="1">
      <c r="A2" s="929" t="s">
        <v>304</v>
      </c>
      <c r="B2" s="929"/>
      <c r="C2" s="929"/>
      <c r="D2" s="929"/>
      <c r="E2" s="929"/>
      <c r="F2" s="929"/>
      <c r="G2" s="929"/>
      <c r="H2" s="929"/>
      <c r="I2" s="929"/>
      <c r="J2" s="929"/>
      <c r="K2" s="929"/>
      <c r="L2" s="929"/>
    </row>
    <row r="3" spans="1:13" s="6" customFormat="1" ht="32.25" customHeight="1">
      <c r="A3" s="41" t="s">
        <v>15</v>
      </c>
      <c r="B3" s="930" t="s">
        <v>6</v>
      </c>
      <c r="C3" s="930"/>
      <c r="D3" s="930"/>
      <c r="E3" s="930"/>
      <c r="F3" s="930"/>
      <c r="G3" s="931"/>
      <c r="H3" s="932" t="s">
        <v>7</v>
      </c>
      <c r="I3" s="933"/>
      <c r="J3" s="41" t="s">
        <v>0</v>
      </c>
      <c r="K3" s="41" t="s">
        <v>40</v>
      </c>
      <c r="L3" s="41" t="s">
        <v>41</v>
      </c>
    </row>
    <row r="4" spans="1:13" s="5" customFormat="1" ht="216.75" customHeight="1">
      <c r="A4" s="907">
        <v>1</v>
      </c>
      <c r="B4" s="935" t="s">
        <v>103</v>
      </c>
      <c r="C4" s="908"/>
      <c r="D4" s="908"/>
      <c r="E4" s="908"/>
      <c r="F4" s="908"/>
      <c r="G4" s="936"/>
      <c r="H4" s="30"/>
      <c r="I4" s="31"/>
      <c r="J4" s="32"/>
      <c r="K4" s="33"/>
      <c r="L4" s="34"/>
    </row>
    <row r="5" spans="1:13" s="6" customFormat="1" ht="29.25" customHeight="1">
      <c r="A5" s="934"/>
      <c r="B5" s="937" t="s">
        <v>303</v>
      </c>
      <c r="C5" s="938"/>
      <c r="D5" s="938"/>
      <c r="E5" s="938"/>
      <c r="F5" s="938"/>
      <c r="G5" s="939"/>
      <c r="H5" s="35">
        <v>1</v>
      </c>
      <c r="I5" s="36" t="s">
        <v>8</v>
      </c>
      <c r="J5" s="37" t="s">
        <v>4</v>
      </c>
      <c r="K5" s="38">
        <v>489605</v>
      </c>
      <c r="L5" s="39">
        <f>K5</f>
        <v>489605</v>
      </c>
    </row>
    <row r="6" spans="1:13" s="7" customFormat="1" ht="31.5" customHeight="1">
      <c r="A6" s="909" t="s">
        <v>42</v>
      </c>
      <c r="B6" s="910"/>
      <c r="C6" s="910"/>
      <c r="D6" s="910"/>
      <c r="E6" s="910"/>
      <c r="F6" s="910"/>
      <c r="G6" s="910"/>
      <c r="H6" s="910"/>
      <c r="I6" s="910"/>
      <c r="J6" s="911"/>
      <c r="K6" s="40"/>
      <c r="L6" s="40">
        <f>SUM(L5)</f>
        <v>489605</v>
      </c>
    </row>
    <row r="7" spans="1:13" s="173" customFormat="1" ht="15.75">
      <c r="A7" s="142"/>
      <c r="B7" s="230"/>
      <c r="C7" s="230"/>
      <c r="D7" s="230"/>
      <c r="E7" s="230"/>
      <c r="F7" s="230"/>
      <c r="G7" s="230"/>
      <c r="H7" s="230"/>
      <c r="I7" s="230"/>
      <c r="J7" s="230"/>
      <c r="K7" s="231" t="s">
        <v>282</v>
      </c>
      <c r="L7" s="171">
        <f>ROUND(L6,0)</f>
        <v>489605</v>
      </c>
    </row>
    <row r="8" spans="1:13">
      <c r="A8" s="233"/>
      <c r="B8" s="234"/>
      <c r="C8" s="234"/>
      <c r="D8" s="234"/>
      <c r="E8" s="234"/>
      <c r="F8" s="234"/>
      <c r="G8" s="234"/>
      <c r="H8" s="235"/>
      <c r="I8" s="236"/>
      <c r="J8" s="235"/>
      <c r="K8" s="237"/>
      <c r="L8" s="238"/>
      <c r="M8" s="234"/>
    </row>
    <row r="9" spans="1:13">
      <c r="A9" s="233"/>
      <c r="B9" s="234"/>
      <c r="C9" s="234"/>
      <c r="D9" s="234"/>
      <c r="E9" s="234"/>
      <c r="F9" s="234"/>
      <c r="G9" s="234"/>
      <c r="H9" s="235"/>
      <c r="I9" s="236"/>
      <c r="J9" s="235"/>
      <c r="K9" s="237"/>
      <c r="L9" s="238"/>
      <c r="M9" s="234"/>
    </row>
    <row r="10" spans="1:13">
      <c r="A10" s="233"/>
      <c r="B10" s="234"/>
      <c r="C10" s="234"/>
      <c r="D10" s="234"/>
      <c r="E10" s="234"/>
      <c r="F10" s="234"/>
      <c r="G10" s="234"/>
      <c r="H10" s="235"/>
      <c r="I10" s="236"/>
      <c r="J10" s="235"/>
      <c r="K10" s="237"/>
      <c r="L10" s="238"/>
      <c r="M10" s="234"/>
    </row>
    <row r="11" spans="1:13">
      <c r="A11" s="233"/>
      <c r="B11" s="234"/>
      <c r="C11" s="234"/>
      <c r="D11" s="234"/>
      <c r="E11" s="234"/>
      <c r="F11" s="234"/>
      <c r="G11" s="234"/>
      <c r="H11" s="235"/>
      <c r="I11" s="236"/>
      <c r="J11" s="235"/>
      <c r="K11" s="926"/>
      <c r="L11" s="926"/>
      <c r="M11" s="234"/>
    </row>
    <row r="12" spans="1:13" ht="30.75" customHeight="1">
      <c r="A12" s="233"/>
      <c r="B12" s="234"/>
      <c r="C12" s="234"/>
      <c r="D12" s="234"/>
      <c r="E12" s="234"/>
      <c r="F12" s="234"/>
      <c r="G12" s="234"/>
      <c r="H12" s="235"/>
      <c r="I12" s="236"/>
      <c r="J12" s="235"/>
      <c r="K12" s="927" t="s">
        <v>366</v>
      </c>
      <c r="L12" s="906"/>
      <c r="M12" s="906"/>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17.xml><?xml version="1.0" encoding="utf-8"?>
<worksheet xmlns="http://schemas.openxmlformats.org/spreadsheetml/2006/main" xmlns:r="http://schemas.openxmlformats.org/officeDocument/2006/relationships">
  <sheetPr codeName="Sheet30">
    <pageSetUpPr fitToPage="1"/>
  </sheetPr>
  <dimension ref="A1:M12"/>
  <sheetViews>
    <sheetView zoomScale="90" zoomScaleNormal="90" workbookViewId="0">
      <selection activeCell="K12" sqref="K12:M12"/>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928" t="s">
        <v>360</v>
      </c>
      <c r="B1" s="928"/>
      <c r="C1" s="928"/>
      <c r="D1" s="928"/>
      <c r="E1" s="928"/>
      <c r="F1" s="928"/>
      <c r="G1" s="928"/>
      <c r="H1" s="928"/>
      <c r="I1" s="928"/>
      <c r="J1" s="928"/>
      <c r="K1" s="928"/>
      <c r="L1" s="928"/>
    </row>
    <row r="2" spans="1:13" s="5" customFormat="1" ht="24" customHeight="1">
      <c r="A2" s="929" t="s">
        <v>304</v>
      </c>
      <c r="B2" s="929"/>
      <c r="C2" s="929"/>
      <c r="D2" s="929"/>
      <c r="E2" s="929"/>
      <c r="F2" s="929"/>
      <c r="G2" s="929"/>
      <c r="H2" s="929"/>
      <c r="I2" s="929"/>
      <c r="J2" s="929"/>
      <c r="K2" s="929"/>
      <c r="L2" s="929"/>
    </row>
    <row r="3" spans="1:13" s="6" customFormat="1" ht="32.25" customHeight="1">
      <c r="A3" s="41" t="s">
        <v>15</v>
      </c>
      <c r="B3" s="930" t="s">
        <v>6</v>
      </c>
      <c r="C3" s="930"/>
      <c r="D3" s="930"/>
      <c r="E3" s="930"/>
      <c r="F3" s="930"/>
      <c r="G3" s="931"/>
      <c r="H3" s="932" t="s">
        <v>7</v>
      </c>
      <c r="I3" s="933"/>
      <c r="J3" s="41" t="s">
        <v>0</v>
      </c>
      <c r="K3" s="41" t="s">
        <v>40</v>
      </c>
      <c r="L3" s="41" t="s">
        <v>41</v>
      </c>
    </row>
    <row r="4" spans="1:13" s="5" customFormat="1" ht="216.75" customHeight="1">
      <c r="A4" s="907">
        <v>1</v>
      </c>
      <c r="B4" s="935" t="s">
        <v>103</v>
      </c>
      <c r="C4" s="908"/>
      <c r="D4" s="908"/>
      <c r="E4" s="908"/>
      <c r="F4" s="908"/>
      <c r="G4" s="936"/>
      <c r="H4" s="30"/>
      <c r="I4" s="31"/>
      <c r="J4" s="32"/>
      <c r="K4" s="33"/>
      <c r="L4" s="34"/>
    </row>
    <row r="5" spans="1:13" s="6" customFormat="1" ht="29.25" customHeight="1">
      <c r="A5" s="934"/>
      <c r="B5" s="937" t="s">
        <v>316</v>
      </c>
      <c r="C5" s="938"/>
      <c r="D5" s="938"/>
      <c r="E5" s="938"/>
      <c r="F5" s="938"/>
      <c r="G5" s="939"/>
      <c r="H5" s="35">
        <v>1</v>
      </c>
      <c r="I5" s="36" t="s">
        <v>8</v>
      </c>
      <c r="J5" s="37" t="s">
        <v>4</v>
      </c>
      <c r="K5" s="38">
        <v>600880</v>
      </c>
      <c r="L5" s="39">
        <f>K5</f>
        <v>600880</v>
      </c>
    </row>
    <row r="6" spans="1:13" s="7" customFormat="1" ht="31.5" customHeight="1">
      <c r="A6" s="909" t="s">
        <v>42</v>
      </c>
      <c r="B6" s="910"/>
      <c r="C6" s="910"/>
      <c r="D6" s="910"/>
      <c r="E6" s="910"/>
      <c r="F6" s="910"/>
      <c r="G6" s="910"/>
      <c r="H6" s="910"/>
      <c r="I6" s="910"/>
      <c r="J6" s="911"/>
      <c r="K6" s="40"/>
      <c r="L6" s="40">
        <f>SUM(L5)</f>
        <v>600880</v>
      </c>
    </row>
    <row r="7" spans="1:13" s="173" customFormat="1" ht="15.75">
      <c r="A7" s="142"/>
      <c r="B7" s="230"/>
      <c r="C7" s="230"/>
      <c r="D7" s="230"/>
      <c r="E7" s="230"/>
      <c r="F7" s="230"/>
      <c r="G7" s="230"/>
      <c r="H7" s="230"/>
      <c r="I7" s="230"/>
      <c r="J7" s="230"/>
      <c r="K7" s="231" t="s">
        <v>282</v>
      </c>
      <c r="L7" s="171">
        <f>ROUND(L6,0)</f>
        <v>600880</v>
      </c>
    </row>
    <row r="8" spans="1:13">
      <c r="A8" s="233"/>
      <c r="B8" s="234"/>
      <c r="C8" s="234"/>
      <c r="D8" s="234"/>
      <c r="E8" s="234"/>
      <c r="F8" s="234"/>
      <c r="G8" s="234"/>
      <c r="H8" s="235"/>
      <c r="I8" s="236"/>
      <c r="J8" s="235"/>
      <c r="K8" s="237"/>
      <c r="L8" s="238"/>
      <c r="M8" s="234"/>
    </row>
    <row r="9" spans="1:13">
      <c r="A9" s="233"/>
      <c r="B9" s="234"/>
      <c r="C9" s="234"/>
      <c r="D9" s="234"/>
      <c r="E9" s="234"/>
      <c r="F9" s="234"/>
      <c r="G9" s="234"/>
      <c r="H9" s="235"/>
      <c r="I9" s="236"/>
      <c r="J9" s="235"/>
      <c r="K9" s="237"/>
      <c r="L9" s="238"/>
      <c r="M9" s="234"/>
    </row>
    <row r="10" spans="1:13">
      <c r="A10" s="233"/>
      <c r="B10" s="234"/>
      <c r="C10" s="234"/>
      <c r="D10" s="234"/>
      <c r="E10" s="234"/>
      <c r="F10" s="234"/>
      <c r="G10" s="234"/>
      <c r="H10" s="235"/>
      <c r="I10" s="236"/>
      <c r="J10" s="235"/>
      <c r="K10" s="237"/>
      <c r="L10" s="238"/>
      <c r="M10" s="234"/>
    </row>
    <row r="11" spans="1:13">
      <c r="A11" s="233"/>
      <c r="B11" s="234"/>
      <c r="C11" s="234"/>
      <c r="D11" s="234"/>
      <c r="E11" s="234"/>
      <c r="F11" s="234"/>
      <c r="G11" s="234"/>
      <c r="H11" s="235"/>
      <c r="I11" s="236"/>
      <c r="J11" s="235"/>
      <c r="K11" s="926"/>
      <c r="L11" s="926"/>
      <c r="M11" s="234"/>
    </row>
    <row r="12" spans="1:13" ht="30.75" customHeight="1">
      <c r="A12" s="233"/>
      <c r="B12" s="234"/>
      <c r="C12" s="234"/>
      <c r="D12" s="234"/>
      <c r="E12" s="234"/>
      <c r="F12" s="234"/>
      <c r="G12" s="234"/>
      <c r="H12" s="235"/>
      <c r="I12" s="236"/>
      <c r="J12" s="235"/>
      <c r="K12" s="927" t="s">
        <v>366</v>
      </c>
      <c r="L12" s="906"/>
      <c r="M12" s="906"/>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18.xml><?xml version="1.0" encoding="utf-8"?>
<worksheet xmlns="http://schemas.openxmlformats.org/spreadsheetml/2006/main" xmlns:r="http://schemas.openxmlformats.org/officeDocument/2006/relationships">
  <sheetPr codeName="Sheet31">
    <pageSetUpPr fitToPage="1"/>
  </sheetPr>
  <dimension ref="A1:M12"/>
  <sheetViews>
    <sheetView zoomScale="90" zoomScaleNormal="90" workbookViewId="0">
      <selection activeCell="O11" sqref="O11"/>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928" t="s">
        <v>360</v>
      </c>
      <c r="B1" s="928"/>
      <c r="C1" s="928"/>
      <c r="D1" s="928"/>
      <c r="E1" s="928"/>
      <c r="F1" s="928"/>
      <c r="G1" s="928"/>
      <c r="H1" s="928"/>
      <c r="I1" s="928"/>
      <c r="J1" s="928"/>
      <c r="K1" s="928"/>
      <c r="L1" s="928"/>
    </row>
    <row r="2" spans="1:13" s="5" customFormat="1" ht="24" customHeight="1">
      <c r="A2" s="929" t="s">
        <v>304</v>
      </c>
      <c r="B2" s="929"/>
      <c r="C2" s="929"/>
      <c r="D2" s="929"/>
      <c r="E2" s="929"/>
      <c r="F2" s="929"/>
      <c r="G2" s="929"/>
      <c r="H2" s="929"/>
      <c r="I2" s="929"/>
      <c r="J2" s="929"/>
      <c r="K2" s="929"/>
      <c r="L2" s="929"/>
    </row>
    <row r="3" spans="1:13" s="6" customFormat="1" ht="32.25" customHeight="1">
      <c r="A3" s="41" t="s">
        <v>15</v>
      </c>
      <c r="B3" s="930" t="s">
        <v>6</v>
      </c>
      <c r="C3" s="930"/>
      <c r="D3" s="930"/>
      <c r="E3" s="930"/>
      <c r="F3" s="930"/>
      <c r="G3" s="931"/>
      <c r="H3" s="932" t="s">
        <v>7</v>
      </c>
      <c r="I3" s="933"/>
      <c r="J3" s="41" t="s">
        <v>0</v>
      </c>
      <c r="K3" s="41" t="s">
        <v>40</v>
      </c>
      <c r="L3" s="41" t="s">
        <v>41</v>
      </c>
    </row>
    <row r="4" spans="1:13" s="5" customFormat="1" ht="216.75" customHeight="1">
      <c r="A4" s="907">
        <v>1</v>
      </c>
      <c r="B4" s="935" t="s">
        <v>103</v>
      </c>
      <c r="C4" s="908"/>
      <c r="D4" s="908"/>
      <c r="E4" s="908"/>
      <c r="F4" s="908"/>
      <c r="G4" s="936"/>
      <c r="H4" s="30"/>
      <c r="I4" s="31"/>
      <c r="J4" s="32"/>
      <c r="K4" s="33"/>
      <c r="L4" s="34"/>
    </row>
    <row r="5" spans="1:13" s="6" customFormat="1" ht="29.25" customHeight="1">
      <c r="A5" s="934"/>
      <c r="B5" s="937" t="s">
        <v>111</v>
      </c>
      <c r="C5" s="938"/>
      <c r="D5" s="938"/>
      <c r="E5" s="938"/>
      <c r="F5" s="938"/>
      <c r="G5" s="939"/>
      <c r="H5" s="35">
        <v>1</v>
      </c>
      <c r="I5" s="36" t="s">
        <v>8</v>
      </c>
      <c r="J5" s="37" t="s">
        <v>4</v>
      </c>
      <c r="K5" s="38">
        <v>545245</v>
      </c>
      <c r="L5" s="39">
        <f>K5</f>
        <v>545245</v>
      </c>
    </row>
    <row r="6" spans="1:13" s="7" customFormat="1" ht="31.5" customHeight="1">
      <c r="A6" s="909" t="s">
        <v>42</v>
      </c>
      <c r="B6" s="910"/>
      <c r="C6" s="910"/>
      <c r="D6" s="910"/>
      <c r="E6" s="910"/>
      <c r="F6" s="910"/>
      <c r="G6" s="910"/>
      <c r="H6" s="910"/>
      <c r="I6" s="910"/>
      <c r="J6" s="911"/>
      <c r="K6" s="40"/>
      <c r="L6" s="40">
        <f>SUM(L5)</f>
        <v>545245</v>
      </c>
    </row>
    <row r="7" spans="1:13" s="173" customFormat="1" ht="15.75">
      <c r="A7" s="142"/>
      <c r="B7" s="230"/>
      <c r="C7" s="230"/>
      <c r="D7" s="230"/>
      <c r="E7" s="230"/>
      <c r="F7" s="230"/>
      <c r="G7" s="230"/>
      <c r="H7" s="230"/>
      <c r="I7" s="230"/>
      <c r="J7" s="230"/>
      <c r="K7" s="231" t="s">
        <v>282</v>
      </c>
      <c r="L7" s="171">
        <f>ROUND(L6,0)</f>
        <v>545245</v>
      </c>
    </row>
    <row r="8" spans="1:13">
      <c r="A8" s="233"/>
      <c r="B8" s="234"/>
      <c r="C8" s="234"/>
      <c r="D8" s="234"/>
      <c r="E8" s="234"/>
      <c r="F8" s="234"/>
      <c r="G8" s="234"/>
      <c r="H8" s="235"/>
      <c r="I8" s="236"/>
      <c r="J8" s="235"/>
      <c r="K8" s="237"/>
      <c r="L8" s="238"/>
      <c r="M8" s="234"/>
    </row>
    <row r="9" spans="1:13">
      <c r="A9" s="233"/>
      <c r="B9" s="234"/>
      <c r="C9" s="234"/>
      <c r="D9" s="234"/>
      <c r="E9" s="234"/>
      <c r="F9" s="234"/>
      <c r="G9" s="234"/>
      <c r="H9" s="235"/>
      <c r="I9" s="236"/>
      <c r="J9" s="235"/>
      <c r="K9" s="237"/>
      <c r="L9" s="238"/>
      <c r="M9" s="234"/>
    </row>
    <row r="10" spans="1:13">
      <c r="A10" s="233"/>
      <c r="B10" s="234"/>
      <c r="C10" s="234"/>
      <c r="D10" s="234"/>
      <c r="E10" s="234"/>
      <c r="F10" s="234"/>
      <c r="G10" s="234"/>
      <c r="H10" s="235"/>
      <c r="I10" s="236"/>
      <c r="J10" s="235"/>
      <c r="K10" s="237"/>
      <c r="L10" s="238"/>
      <c r="M10" s="234"/>
    </row>
    <row r="11" spans="1:13">
      <c r="A11" s="233"/>
      <c r="B11" s="234"/>
      <c r="C11" s="234"/>
      <c r="D11" s="234"/>
      <c r="E11" s="234"/>
      <c r="F11" s="234"/>
      <c r="G11" s="234"/>
      <c r="H11" s="235"/>
      <c r="I11" s="236"/>
      <c r="J11" s="235"/>
      <c r="K11" s="926"/>
      <c r="L11" s="926"/>
      <c r="M11" s="234"/>
    </row>
    <row r="12" spans="1:13" ht="30.75" customHeight="1">
      <c r="A12" s="233"/>
      <c r="B12" s="234"/>
      <c r="C12" s="234"/>
      <c r="D12" s="234"/>
      <c r="E12" s="234"/>
      <c r="F12" s="234"/>
      <c r="G12" s="234"/>
      <c r="H12" s="235"/>
      <c r="I12" s="236"/>
      <c r="J12" s="235"/>
      <c r="K12" s="927" t="s">
        <v>366</v>
      </c>
      <c r="L12" s="906"/>
      <c r="M12" s="906"/>
    </row>
  </sheetData>
  <mergeCells count="10">
    <mergeCell ref="B5:G5"/>
    <mergeCell ref="K11:L11"/>
    <mergeCell ref="K12:M12"/>
    <mergeCell ref="A6:J6"/>
    <mergeCell ref="A1:L1"/>
    <mergeCell ref="A2:L2"/>
    <mergeCell ref="B3:G3"/>
    <mergeCell ref="H3:I3"/>
    <mergeCell ref="A4:A5"/>
    <mergeCell ref="B4:G4"/>
  </mergeCells>
  <pageMargins left="0.16" right="0.11" top="0.67" bottom="0.16" header="0.16" footer="0.28999999999999998"/>
  <pageSetup paperSize="9" scale="90" fitToHeight="0" orientation="portrait" r:id="rId1"/>
</worksheet>
</file>

<file path=xl/worksheets/sheet19.xml><?xml version="1.0" encoding="utf-8"?>
<worksheet xmlns="http://schemas.openxmlformats.org/spreadsheetml/2006/main" xmlns:r="http://schemas.openxmlformats.org/officeDocument/2006/relationships">
  <sheetPr codeName="Sheet32"/>
  <dimension ref="A1:L103"/>
  <sheetViews>
    <sheetView topLeftCell="A25" workbookViewId="0">
      <selection activeCell="F41" sqref="F41:H41"/>
    </sheetView>
  </sheetViews>
  <sheetFormatPr defaultRowHeight="12.75"/>
  <cols>
    <col min="1" max="1" width="4.42578125" customWidth="1"/>
    <col min="2" max="2" width="8" customWidth="1"/>
    <col min="3" max="3" width="43.85546875" customWidth="1"/>
    <col min="4" max="4" width="7.28515625" bestFit="1" customWidth="1"/>
    <col min="5" max="5" width="3.85546875" bestFit="1" customWidth="1"/>
    <col min="6" max="6" width="5.5703125" bestFit="1" customWidth="1"/>
    <col min="7" max="7" width="11" customWidth="1"/>
    <col min="8" max="8" width="14.28515625" bestFit="1" customWidth="1"/>
  </cols>
  <sheetData>
    <row r="1" spans="1:12" ht="14.25" customHeight="1">
      <c r="A1" s="757" t="s">
        <v>361</v>
      </c>
      <c r="B1" s="944"/>
      <c r="C1" s="944"/>
      <c r="D1" s="944"/>
      <c r="E1" s="944"/>
      <c r="F1" s="944"/>
      <c r="G1" s="944"/>
      <c r="H1" s="944"/>
      <c r="I1" s="304"/>
      <c r="J1" s="304"/>
      <c r="K1" s="304"/>
      <c r="L1" s="304"/>
    </row>
    <row r="2" spans="1:12" ht="26.25" customHeight="1">
      <c r="A2" s="945" t="s">
        <v>371</v>
      </c>
      <c r="B2" s="944"/>
      <c r="C2" s="944"/>
      <c r="D2" s="944"/>
      <c r="E2" s="944"/>
      <c r="F2" s="944"/>
      <c r="G2" s="944"/>
      <c r="H2" s="944"/>
      <c r="I2" s="21"/>
      <c r="J2" s="21"/>
      <c r="K2" s="21"/>
      <c r="L2" s="21"/>
    </row>
    <row r="3" spans="1:12" ht="19.149999999999999" customHeight="1">
      <c r="A3" s="305">
        <v>1</v>
      </c>
      <c r="B3" s="305"/>
      <c r="C3" s="306" t="s">
        <v>73</v>
      </c>
      <c r="D3" s="292"/>
      <c r="E3" s="292"/>
      <c r="F3" s="292"/>
      <c r="G3" s="292"/>
      <c r="H3" s="292"/>
      <c r="I3" s="21"/>
      <c r="J3" s="21"/>
      <c r="K3" s="21"/>
      <c r="L3" s="21"/>
    </row>
    <row r="4" spans="1:12" ht="18" customHeight="1">
      <c r="A4" s="295"/>
      <c r="B4" s="295">
        <v>2.8</v>
      </c>
      <c r="C4" s="307" t="s">
        <v>329</v>
      </c>
      <c r="D4" s="298">
        <f>1.5*2.5*1</f>
        <v>3.75</v>
      </c>
      <c r="E4" s="308" t="s">
        <v>12</v>
      </c>
      <c r="F4" s="172" t="s">
        <v>5</v>
      </c>
      <c r="G4" s="309">
        <v>360.7</v>
      </c>
      <c r="H4" s="310">
        <f>D4*G4</f>
        <v>1352.625</v>
      </c>
      <c r="I4" s="21"/>
      <c r="J4" s="21"/>
      <c r="K4" s="21"/>
      <c r="L4" s="21"/>
    </row>
    <row r="5" spans="1:12" ht="38.25">
      <c r="A5" s="305">
        <v>2</v>
      </c>
      <c r="B5" s="305">
        <v>2.2799999999999998</v>
      </c>
      <c r="C5" s="306" t="s">
        <v>74</v>
      </c>
      <c r="D5" s="292"/>
      <c r="E5" s="292"/>
      <c r="F5" s="292"/>
      <c r="G5" s="292"/>
      <c r="H5" s="292"/>
      <c r="I5" s="21"/>
      <c r="J5" s="21"/>
      <c r="K5" s="21"/>
      <c r="L5" s="21"/>
    </row>
    <row r="6" spans="1:12" ht="43.9" customHeight="1">
      <c r="A6" s="172"/>
      <c r="B6" s="172"/>
      <c r="C6" s="307" t="s">
        <v>75</v>
      </c>
      <c r="D6" s="298">
        <f>1.5*2.5*0.1</f>
        <v>0.375</v>
      </c>
      <c r="E6" s="308" t="s">
        <v>12</v>
      </c>
      <c r="F6" s="172" t="s">
        <v>5</v>
      </c>
      <c r="G6" s="309">
        <v>287.3</v>
      </c>
      <c r="H6" s="310">
        <f>D6*G6</f>
        <v>107.73750000000001</v>
      </c>
      <c r="I6" s="21"/>
      <c r="J6" s="21"/>
      <c r="K6" s="21"/>
      <c r="L6" s="21"/>
    </row>
    <row r="7" spans="1:12" ht="51">
      <c r="A7" s="305">
        <v>3</v>
      </c>
      <c r="B7" s="305">
        <v>11.72</v>
      </c>
      <c r="C7" s="306" t="s">
        <v>76</v>
      </c>
      <c r="D7" s="292"/>
      <c r="E7" s="292"/>
      <c r="F7" s="292"/>
      <c r="G7" s="292"/>
      <c r="H7" s="292"/>
      <c r="I7" s="21"/>
      <c r="J7" s="21"/>
      <c r="K7" s="21"/>
      <c r="L7" s="21"/>
    </row>
    <row r="8" spans="1:12" ht="58.15" customHeight="1">
      <c r="A8" s="295"/>
      <c r="B8" s="295"/>
      <c r="C8" s="307" t="s">
        <v>77</v>
      </c>
      <c r="D8" s="298">
        <f>1.5*2.5</f>
        <v>3.75</v>
      </c>
      <c r="E8" s="308" t="s">
        <v>27</v>
      </c>
      <c r="F8" s="172" t="s">
        <v>28</v>
      </c>
      <c r="G8" s="309">
        <v>283.3</v>
      </c>
      <c r="H8" s="310">
        <f>D8*G8</f>
        <v>1062.375</v>
      </c>
      <c r="I8" s="21"/>
      <c r="J8" s="21"/>
      <c r="K8" s="21"/>
      <c r="L8" s="21"/>
    </row>
    <row r="9" spans="1:12" ht="38.25">
      <c r="A9" s="305">
        <v>4</v>
      </c>
      <c r="B9" s="305" t="s">
        <v>285</v>
      </c>
      <c r="C9" s="306" t="s">
        <v>78</v>
      </c>
      <c r="D9" s="292"/>
      <c r="E9" s="292"/>
      <c r="F9" s="292"/>
      <c r="G9" s="292"/>
      <c r="H9" s="292"/>
      <c r="I9" s="21"/>
      <c r="J9" s="21"/>
      <c r="K9" s="21"/>
      <c r="L9" s="21"/>
    </row>
    <row r="10" spans="1:12" ht="40.9" customHeight="1">
      <c r="A10" s="305"/>
      <c r="B10" s="305"/>
      <c r="C10" s="306" t="s">
        <v>79</v>
      </c>
      <c r="D10" s="292"/>
      <c r="E10" s="292"/>
      <c r="F10" s="292"/>
      <c r="G10" s="292"/>
      <c r="H10" s="292"/>
      <c r="I10" s="21"/>
      <c r="J10" s="21"/>
      <c r="K10" s="21"/>
      <c r="L10" s="21"/>
    </row>
    <row r="11" spans="1:12" ht="14.25">
      <c r="A11" s="172"/>
      <c r="B11" s="172"/>
      <c r="C11" s="307" t="s">
        <v>80</v>
      </c>
      <c r="D11" s="298">
        <f>1.5*2.5*0.08</f>
        <v>0.3</v>
      </c>
      <c r="E11" s="308" t="s">
        <v>12</v>
      </c>
      <c r="F11" s="172" t="s">
        <v>5</v>
      </c>
      <c r="G11" s="309">
        <v>3879.4</v>
      </c>
      <c r="H11" s="310">
        <f>D11*G11</f>
        <v>1163.82</v>
      </c>
      <c r="I11" s="21"/>
      <c r="J11" s="21"/>
      <c r="K11" s="21"/>
      <c r="L11" s="21"/>
    </row>
    <row r="12" spans="1:12" ht="15.75" customHeight="1">
      <c r="A12" s="305">
        <v>5</v>
      </c>
      <c r="B12" s="305" t="s">
        <v>286</v>
      </c>
      <c r="C12" s="293" t="s">
        <v>81</v>
      </c>
      <c r="D12" s="292"/>
      <c r="E12" s="292"/>
      <c r="F12" s="292"/>
      <c r="G12" s="292"/>
      <c r="H12" s="311"/>
      <c r="I12" s="21"/>
      <c r="J12" s="21"/>
      <c r="K12" s="21"/>
      <c r="L12" s="21"/>
    </row>
    <row r="13" spans="1:12" ht="24" customHeight="1">
      <c r="A13" s="305"/>
      <c r="B13" s="305"/>
      <c r="C13" s="306" t="s">
        <v>82</v>
      </c>
      <c r="D13" s="292"/>
      <c r="E13" s="292"/>
      <c r="F13" s="292"/>
      <c r="G13" s="292"/>
      <c r="H13" s="311"/>
      <c r="I13" s="21"/>
      <c r="J13" s="21"/>
      <c r="K13" s="21"/>
      <c r="L13" s="21"/>
    </row>
    <row r="14" spans="1:12">
      <c r="A14" s="305"/>
      <c r="B14" s="305"/>
      <c r="C14" s="307" t="s">
        <v>89</v>
      </c>
      <c r="D14" s="299">
        <f>2*2.5*0.25*1.5</f>
        <v>1.875</v>
      </c>
      <c r="E14" s="292"/>
      <c r="F14" s="292"/>
      <c r="G14" s="292"/>
      <c r="H14" s="311"/>
      <c r="I14" s="21"/>
      <c r="J14" s="21"/>
      <c r="K14" s="21"/>
      <c r="L14" s="21"/>
    </row>
    <row r="15" spans="1:12">
      <c r="A15" s="305"/>
      <c r="B15" s="305"/>
      <c r="C15" s="307" t="s">
        <v>330</v>
      </c>
      <c r="D15" s="299">
        <f>1*1*0.25*1.5</f>
        <v>0.375</v>
      </c>
      <c r="E15" s="292"/>
      <c r="F15" s="292"/>
      <c r="G15" s="292"/>
      <c r="H15" s="311"/>
      <c r="I15" s="21"/>
      <c r="J15" s="21"/>
      <c r="K15" s="21"/>
      <c r="L15" s="21"/>
    </row>
    <row r="16" spans="1:12" ht="14.25">
      <c r="A16" s="172"/>
      <c r="B16" s="172"/>
      <c r="C16" s="308"/>
      <c r="D16" s="298">
        <f>SUM(D14:D15)</f>
        <v>2.25</v>
      </c>
      <c r="E16" s="308" t="s">
        <v>12</v>
      </c>
      <c r="F16" s="172" t="s">
        <v>5</v>
      </c>
      <c r="G16" s="309">
        <v>4819.8999999999996</v>
      </c>
      <c r="H16" s="310">
        <f>D16*G16</f>
        <v>10844.775</v>
      </c>
      <c r="I16" s="21"/>
      <c r="J16" s="21"/>
      <c r="K16" s="21"/>
      <c r="L16" s="21"/>
    </row>
    <row r="17" spans="1:12" ht="25.5">
      <c r="A17" s="305">
        <v>6</v>
      </c>
      <c r="B17" s="305" t="s">
        <v>287</v>
      </c>
      <c r="C17" s="306" t="s">
        <v>83</v>
      </c>
      <c r="D17" s="292"/>
      <c r="E17" s="292"/>
      <c r="F17" s="292"/>
      <c r="G17" s="292"/>
      <c r="H17" s="292"/>
      <c r="I17" s="21"/>
      <c r="J17" s="21"/>
      <c r="K17" s="21"/>
      <c r="L17" s="21"/>
    </row>
    <row r="18" spans="1:12" ht="24.75" customHeight="1">
      <c r="A18" s="294"/>
      <c r="B18" s="294"/>
      <c r="C18" s="180" t="s">
        <v>84</v>
      </c>
      <c r="D18" s="292"/>
      <c r="E18" s="292"/>
      <c r="F18" s="292"/>
      <c r="G18" s="292"/>
      <c r="H18" s="292"/>
      <c r="I18" s="21"/>
      <c r="J18" s="21"/>
      <c r="K18" s="21"/>
      <c r="L18" s="21"/>
    </row>
    <row r="19" spans="1:12">
      <c r="A19" s="294"/>
      <c r="B19" s="294"/>
      <c r="C19" s="306" t="s">
        <v>331</v>
      </c>
      <c r="D19" s="299">
        <f>2*2*1.5</f>
        <v>6</v>
      </c>
      <c r="E19" s="292"/>
      <c r="F19" s="292"/>
      <c r="G19" s="292"/>
      <c r="H19" s="292"/>
      <c r="I19" s="21"/>
      <c r="J19" s="21"/>
      <c r="K19" s="21"/>
      <c r="L19" s="21"/>
    </row>
    <row r="20" spans="1:12">
      <c r="A20" s="294"/>
      <c r="B20" s="294"/>
      <c r="C20" s="306" t="s">
        <v>332</v>
      </c>
      <c r="D20" s="299">
        <f>2*1*1.5</f>
        <v>3</v>
      </c>
      <c r="E20" s="292"/>
      <c r="F20" s="292"/>
      <c r="G20" s="292"/>
      <c r="H20" s="292"/>
      <c r="I20" s="21"/>
      <c r="J20" s="21"/>
      <c r="K20" s="21"/>
      <c r="L20" s="21"/>
    </row>
    <row r="21" spans="1:12">
      <c r="A21" s="294"/>
      <c r="B21" s="294"/>
      <c r="C21" s="306" t="s">
        <v>333</v>
      </c>
      <c r="D21" s="300">
        <v>2</v>
      </c>
      <c r="E21" s="292"/>
      <c r="F21" s="292"/>
      <c r="G21" s="292"/>
      <c r="H21" s="292"/>
      <c r="I21" s="21"/>
      <c r="J21" s="21"/>
      <c r="K21" s="21"/>
      <c r="L21" s="21"/>
    </row>
    <row r="22" spans="1:12" ht="14.25">
      <c r="A22" s="172"/>
      <c r="B22" s="172"/>
      <c r="C22" s="308"/>
      <c r="D22" s="298">
        <f>SUM(D19:D21)</f>
        <v>11</v>
      </c>
      <c r="E22" s="308" t="s">
        <v>27</v>
      </c>
      <c r="F22" s="172" t="s">
        <v>28</v>
      </c>
      <c r="G22" s="309">
        <v>203.6</v>
      </c>
      <c r="H22" s="310">
        <f>D22*G22</f>
        <v>2239.6</v>
      </c>
      <c r="I22" s="21"/>
      <c r="J22" s="21"/>
      <c r="K22" s="21"/>
      <c r="L22" s="21"/>
    </row>
    <row r="23" spans="1:12">
      <c r="A23" s="305">
        <v>7</v>
      </c>
      <c r="B23" s="946" t="s">
        <v>288</v>
      </c>
      <c r="C23" s="306" t="s">
        <v>85</v>
      </c>
      <c r="D23" s="292"/>
      <c r="E23" s="292"/>
      <c r="F23" s="292"/>
      <c r="G23" s="292"/>
      <c r="H23" s="292"/>
      <c r="I23" s="21"/>
      <c r="J23" s="21"/>
      <c r="K23" s="21"/>
      <c r="L23" s="21"/>
    </row>
    <row r="24" spans="1:12" ht="15" customHeight="1">
      <c r="A24" s="294"/>
      <c r="B24" s="947"/>
      <c r="C24" s="180" t="s">
        <v>86</v>
      </c>
      <c r="D24" s="292"/>
      <c r="E24" s="292"/>
      <c r="F24" s="292"/>
      <c r="G24" s="292"/>
      <c r="H24" s="292"/>
      <c r="I24" s="21"/>
      <c r="J24" s="21"/>
      <c r="K24" s="21"/>
      <c r="L24" s="21"/>
    </row>
    <row r="25" spans="1:12" ht="24" customHeight="1">
      <c r="A25" s="294"/>
      <c r="B25" s="294"/>
      <c r="C25" s="307" t="s">
        <v>301</v>
      </c>
      <c r="D25" s="300">
        <f>2.5*0.75*2</f>
        <v>3.75</v>
      </c>
      <c r="E25" s="292"/>
      <c r="F25" s="292"/>
      <c r="G25" s="312">
        <v>152.9</v>
      </c>
      <c r="H25" s="292"/>
      <c r="I25" s="21"/>
      <c r="J25" s="21"/>
      <c r="K25" s="21"/>
      <c r="L25" s="21"/>
    </row>
    <row r="26" spans="1:12">
      <c r="A26" s="294"/>
      <c r="B26" s="294"/>
      <c r="C26" s="307" t="s">
        <v>302</v>
      </c>
      <c r="D26" s="299">
        <f>2*1.5*0.75</f>
        <v>2.25</v>
      </c>
      <c r="E26" s="292"/>
      <c r="F26" s="292"/>
      <c r="G26" s="312">
        <v>40.5</v>
      </c>
      <c r="H26" s="292"/>
      <c r="I26" s="21"/>
      <c r="J26" s="21"/>
      <c r="K26" s="21"/>
      <c r="L26" s="21"/>
    </row>
    <row r="27" spans="1:12" ht="14.25">
      <c r="A27" s="172"/>
      <c r="B27" s="172"/>
      <c r="C27" s="308"/>
      <c r="D27" s="301">
        <f>SUM(D25:D26)</f>
        <v>6</v>
      </c>
      <c r="E27" s="308" t="s">
        <v>27</v>
      </c>
      <c r="F27" s="172" t="s">
        <v>28</v>
      </c>
      <c r="G27" s="309">
        <f>SUM(G25:G26)</f>
        <v>193.4</v>
      </c>
      <c r="H27" s="310">
        <f>D27*G27</f>
        <v>1160.4000000000001</v>
      </c>
      <c r="I27" s="21"/>
      <c r="J27" s="21"/>
      <c r="K27" s="21"/>
      <c r="L27" s="21"/>
    </row>
    <row r="28" spans="1:12" ht="63.75">
      <c r="A28" s="305">
        <v>8</v>
      </c>
      <c r="B28" s="305" t="s">
        <v>289</v>
      </c>
      <c r="C28" s="313" t="s">
        <v>290</v>
      </c>
      <c r="D28" s="292"/>
      <c r="E28" s="292"/>
      <c r="F28" s="292"/>
      <c r="G28" s="292"/>
      <c r="H28" s="292"/>
      <c r="I28" s="21"/>
      <c r="J28" s="21"/>
      <c r="K28" s="21"/>
      <c r="L28" s="21"/>
    </row>
    <row r="29" spans="1:12" ht="20.45" customHeight="1">
      <c r="A29" s="305"/>
      <c r="B29" s="305"/>
      <c r="C29" s="306" t="s">
        <v>291</v>
      </c>
      <c r="D29" s="292"/>
      <c r="E29" s="292"/>
      <c r="F29" s="292"/>
      <c r="G29" s="292"/>
      <c r="H29" s="292"/>
      <c r="I29" s="21"/>
      <c r="J29" s="21"/>
      <c r="K29" s="21"/>
      <c r="L29" s="21"/>
    </row>
    <row r="30" spans="1:12" ht="14.25">
      <c r="A30" s="172"/>
      <c r="B30" s="172"/>
      <c r="C30" s="180" t="s">
        <v>292</v>
      </c>
      <c r="D30" s="298">
        <f>2.5*1.5</f>
        <v>3.75</v>
      </c>
      <c r="E30" s="308" t="s">
        <v>27</v>
      </c>
      <c r="F30" s="172" t="s">
        <v>28</v>
      </c>
      <c r="G30" s="309">
        <v>639.9</v>
      </c>
      <c r="H30" s="310">
        <f>D30*G30</f>
        <v>2399.625</v>
      </c>
      <c r="I30" s="21"/>
      <c r="J30" s="21"/>
      <c r="K30" s="21"/>
      <c r="L30" s="21"/>
    </row>
    <row r="31" spans="1:12" ht="15.75" customHeight="1">
      <c r="A31" s="295">
        <v>10</v>
      </c>
      <c r="B31" s="295"/>
      <c r="C31" s="306" t="s">
        <v>87</v>
      </c>
      <c r="D31" s="302"/>
      <c r="E31" s="306"/>
      <c r="F31" s="295"/>
      <c r="G31" s="314"/>
      <c r="H31" s="310"/>
      <c r="I31" s="21"/>
      <c r="J31" s="21"/>
      <c r="K31" s="21"/>
      <c r="L31" s="21"/>
    </row>
    <row r="32" spans="1:12" ht="14.25" customHeight="1">
      <c r="A32" s="172"/>
      <c r="B32" s="172"/>
      <c r="C32" s="180" t="str">
        <f>[92]STAGING!B98</f>
        <v>(a) Bricks ( 7 Km. Pucca &amp; 1 Km. Kachha lead)</v>
      </c>
      <c r="D32" s="302">
        <v>1037</v>
      </c>
      <c r="E32" s="306" t="s">
        <v>8</v>
      </c>
      <c r="F32" s="295" t="s">
        <v>88</v>
      </c>
      <c r="G32" s="314">
        <v>1429.6</v>
      </c>
      <c r="H32" s="310">
        <f>D32*G32/1000</f>
        <v>1482.4951999999998</v>
      </c>
      <c r="I32" s="21"/>
      <c r="J32" s="21"/>
      <c r="K32" s="21"/>
      <c r="L32" s="21"/>
    </row>
    <row r="33" spans="1:12" ht="14.25" customHeight="1">
      <c r="A33" s="172"/>
      <c r="B33" s="172"/>
      <c r="C33" s="180" t="str">
        <f>[92]STAGING!B99</f>
        <v>(b) Coarse Sand (100 Km. lead)</v>
      </c>
      <c r="D33" s="303">
        <v>1.0900000000000001</v>
      </c>
      <c r="E33" s="308" t="s">
        <v>12</v>
      </c>
      <c r="F33" s="172" t="s">
        <v>5</v>
      </c>
      <c r="G33" s="314">
        <v>1015.1</v>
      </c>
      <c r="H33" s="310">
        <f>D33*G33</f>
        <v>1106.4590000000001</v>
      </c>
      <c r="I33" s="21"/>
      <c r="J33" s="21"/>
      <c r="K33" s="21"/>
      <c r="L33" s="21"/>
    </row>
    <row r="34" spans="1:12" ht="14.25" customHeight="1">
      <c r="A34" s="172"/>
      <c r="B34" s="172"/>
      <c r="C34" s="180" t="str">
        <f>[92]STAGING!B100</f>
        <v>(c) Stone Chips (150 Km. lead)</v>
      </c>
      <c r="D34" s="301">
        <v>0.27</v>
      </c>
      <c r="E34" s="308" t="s">
        <v>12</v>
      </c>
      <c r="F34" s="172" t="s">
        <v>5</v>
      </c>
      <c r="G34" s="314">
        <v>1690.7</v>
      </c>
      <c r="H34" s="310">
        <f>D34*G34</f>
        <v>456.48900000000003</v>
      </c>
      <c r="I34" s="21"/>
      <c r="J34" s="21"/>
      <c r="K34" s="21"/>
      <c r="L34" s="21"/>
    </row>
    <row r="35" spans="1:12" ht="14.25" customHeight="1">
      <c r="A35" s="172"/>
      <c r="B35" s="172"/>
      <c r="C35" s="180" t="str">
        <f>[92]STAGING!B101</f>
        <v>(d) Local Sand ( 2 Km. Pucca &amp; 1 Km. Kachha lead)</v>
      </c>
      <c r="D35" s="301">
        <v>0.43</v>
      </c>
      <c r="E35" s="308" t="s">
        <v>12</v>
      </c>
      <c r="F35" s="172" t="s">
        <v>5</v>
      </c>
      <c r="G35" s="314">
        <v>407.1</v>
      </c>
      <c r="H35" s="310">
        <f>D35*G35</f>
        <v>175.053</v>
      </c>
      <c r="I35" s="21"/>
      <c r="J35" s="21"/>
      <c r="K35" s="21"/>
      <c r="L35" s="21"/>
    </row>
    <row r="36" spans="1:12" ht="14.25" customHeight="1">
      <c r="A36" s="292"/>
      <c r="B36" s="292"/>
      <c r="C36" s="940" t="s">
        <v>14</v>
      </c>
      <c r="D36" s="941"/>
      <c r="E36" s="941"/>
      <c r="F36" s="941"/>
      <c r="G36" s="942"/>
      <c r="H36" s="315">
        <f>SUM(H4:H35)</f>
        <v>23551.453700000002</v>
      </c>
      <c r="I36" s="21"/>
      <c r="J36" s="21"/>
      <c r="K36" s="21"/>
      <c r="L36" s="21"/>
    </row>
    <row r="37" spans="1:12">
      <c r="A37" s="292"/>
      <c r="B37" s="292"/>
      <c r="C37" s="940" t="s">
        <v>21</v>
      </c>
      <c r="D37" s="941"/>
      <c r="E37" s="941"/>
      <c r="F37" s="941"/>
      <c r="G37" s="942"/>
      <c r="H37" s="315">
        <f>ROUND(H36,0)</f>
        <v>23551</v>
      </c>
      <c r="I37" s="21"/>
      <c r="J37" s="21"/>
      <c r="K37" s="21"/>
      <c r="L37" s="21"/>
    </row>
    <row r="38" spans="1:12">
      <c r="A38" s="21"/>
      <c r="B38" s="21"/>
      <c r="C38" s="316"/>
      <c r="D38" s="21"/>
      <c r="E38" s="21"/>
      <c r="F38" s="21"/>
      <c r="G38" s="21"/>
      <c r="H38" s="317"/>
      <c r="I38" s="21"/>
      <c r="J38" s="21"/>
      <c r="K38" s="21"/>
      <c r="L38" s="21"/>
    </row>
    <row r="39" spans="1:12">
      <c r="A39" s="21"/>
      <c r="B39" s="21"/>
      <c r="C39" s="316"/>
      <c r="D39" s="21"/>
      <c r="E39" s="21"/>
      <c r="F39" s="21"/>
      <c r="G39" s="21"/>
      <c r="H39" s="317"/>
      <c r="I39" s="21"/>
      <c r="J39" s="21"/>
      <c r="K39" s="21"/>
      <c r="L39" s="21"/>
    </row>
    <row r="40" spans="1:12" ht="13.9" customHeight="1">
      <c r="A40" s="21"/>
      <c r="B40" s="21"/>
      <c r="C40" s="316"/>
      <c r="D40" s="21"/>
      <c r="E40" s="21"/>
      <c r="F40" s="21"/>
      <c r="G40" s="21"/>
      <c r="H40" s="317"/>
      <c r="I40" s="21"/>
      <c r="J40" s="21"/>
      <c r="K40" s="21"/>
      <c r="L40" s="21"/>
    </row>
    <row r="41" spans="1:12" ht="31.9" customHeight="1">
      <c r="A41" s="13"/>
      <c r="B41" s="948"/>
      <c r="C41" s="944"/>
      <c r="D41" s="944"/>
      <c r="E41" s="13"/>
      <c r="F41" s="949" t="s">
        <v>366</v>
      </c>
      <c r="G41" s="950"/>
      <c r="H41" s="950"/>
      <c r="I41" s="318"/>
      <c r="J41" s="318"/>
      <c r="K41" s="318"/>
      <c r="L41" s="318"/>
    </row>
    <row r="42" spans="1:12" ht="22.9" customHeight="1">
      <c r="A42" s="13"/>
      <c r="B42" s="948"/>
      <c r="C42" s="944"/>
      <c r="D42" s="944"/>
      <c r="E42" s="13"/>
      <c r="F42" s="951"/>
      <c r="G42" s="944"/>
      <c r="H42" s="944"/>
      <c r="I42" s="319"/>
      <c r="J42" s="319"/>
      <c r="K42" s="943"/>
      <c r="L42" s="944"/>
    </row>
    <row r="43" spans="1:12" ht="22.9" customHeight="1">
      <c r="A43" s="13"/>
      <c r="B43" s="13"/>
      <c r="C43" s="13"/>
      <c r="D43" s="13"/>
      <c r="E43" s="13"/>
      <c r="F43" s="13"/>
      <c r="G43" s="13"/>
      <c r="H43" s="13"/>
      <c r="I43" s="3"/>
      <c r="J43" s="320"/>
      <c r="K43" s="321"/>
      <c r="L43" s="322"/>
    </row>
    <row r="44" spans="1:12" ht="15.75" customHeight="1">
      <c r="A44" s="13"/>
      <c r="B44" s="13"/>
      <c r="C44" s="13"/>
      <c r="D44" s="13"/>
      <c r="E44" s="13"/>
      <c r="F44" s="13"/>
      <c r="G44" s="13"/>
      <c r="H44" s="13"/>
      <c r="I44" s="3"/>
      <c r="J44" s="320"/>
      <c r="K44" s="323"/>
      <c r="L44" s="324"/>
    </row>
    <row r="45" spans="1:12" ht="12" customHeight="1">
      <c r="A45" s="13"/>
      <c r="B45" s="13"/>
      <c r="C45" s="13"/>
      <c r="D45" s="13"/>
      <c r="E45" s="13"/>
      <c r="F45" s="13"/>
      <c r="G45" s="13"/>
      <c r="H45" s="13"/>
      <c r="I45" s="3"/>
      <c r="J45" s="320"/>
      <c r="K45" s="325"/>
      <c r="L45" s="322"/>
    </row>
    <row r="46" spans="1:12" ht="12" customHeight="1">
      <c r="A46" s="21"/>
      <c r="B46" s="21"/>
      <c r="C46" s="21"/>
      <c r="D46" s="21"/>
      <c r="E46" s="21"/>
      <c r="F46" s="21"/>
      <c r="G46" s="21"/>
      <c r="H46" s="21"/>
      <c r="I46" s="3"/>
      <c r="J46" s="320"/>
      <c r="K46" s="326"/>
      <c r="L46" s="322"/>
    </row>
    <row r="47" spans="1:12" ht="12" customHeight="1">
      <c r="A47" s="21"/>
      <c r="B47" s="21"/>
      <c r="C47" s="21"/>
      <c r="D47" s="21"/>
      <c r="E47" s="21"/>
      <c r="F47" s="21"/>
      <c r="G47" s="21"/>
      <c r="H47" s="21"/>
      <c r="I47" s="3"/>
      <c r="J47" s="320"/>
      <c r="K47" s="326"/>
      <c r="L47" s="322"/>
    </row>
    <row r="48" spans="1:12" ht="12" customHeight="1">
      <c r="A48" s="21"/>
      <c r="B48" s="21"/>
      <c r="C48" s="21"/>
      <c r="D48" s="21"/>
      <c r="E48" s="21"/>
      <c r="F48" s="21"/>
      <c r="G48" s="21"/>
      <c r="H48" s="327"/>
      <c r="I48" s="3"/>
      <c r="J48" s="320"/>
      <c r="K48" s="328"/>
      <c r="L48" s="322"/>
    </row>
    <row r="49" spans="1:12" ht="12" customHeight="1">
      <c r="A49" s="21"/>
      <c r="B49" s="21"/>
      <c r="C49" s="21"/>
      <c r="D49" s="21"/>
      <c r="E49" s="21"/>
      <c r="F49" s="21"/>
      <c r="G49" s="21"/>
      <c r="H49" s="327"/>
      <c r="I49" s="21"/>
      <c r="J49" s="21"/>
      <c r="K49" s="21"/>
      <c r="L49" s="21"/>
    </row>
    <row r="50" spans="1:12" ht="12" customHeight="1">
      <c r="A50" s="21"/>
      <c r="B50" s="21"/>
      <c r="C50" s="21"/>
      <c r="D50" s="21"/>
      <c r="E50" s="21"/>
      <c r="F50" s="21"/>
      <c r="G50" s="21"/>
      <c r="H50" s="21"/>
      <c r="I50" s="21"/>
      <c r="J50" s="21"/>
      <c r="K50" s="21"/>
      <c r="L50" s="21"/>
    </row>
    <row r="51" spans="1:12" ht="17.45" customHeight="1">
      <c r="A51" s="21"/>
      <c r="B51" s="21"/>
      <c r="C51" s="21"/>
      <c r="D51" s="21"/>
      <c r="E51" s="21"/>
      <c r="F51" s="21"/>
      <c r="G51" s="21"/>
      <c r="H51" s="21"/>
      <c r="I51" s="21"/>
      <c r="J51" s="21"/>
      <c r="K51" s="21"/>
      <c r="L51" s="21"/>
    </row>
    <row r="52" spans="1:12" ht="13.15" customHeight="1">
      <c r="A52" s="21"/>
      <c r="B52" s="21"/>
      <c r="C52" s="21"/>
      <c r="D52" s="21"/>
      <c r="E52" s="21"/>
      <c r="F52" s="21"/>
      <c r="G52" s="21"/>
      <c r="H52" s="21"/>
      <c r="I52" s="21"/>
      <c r="J52" s="21"/>
      <c r="K52" s="21"/>
      <c r="L52" s="21"/>
    </row>
    <row r="53" spans="1:12">
      <c r="A53" s="21"/>
      <c r="B53" s="21"/>
      <c r="C53" s="21"/>
      <c r="D53" s="21"/>
      <c r="E53" s="21"/>
      <c r="F53" s="21"/>
      <c r="G53" s="21"/>
      <c r="H53" s="21"/>
      <c r="I53" s="21"/>
      <c r="J53" s="21"/>
      <c r="K53" s="21"/>
      <c r="L53" s="21"/>
    </row>
    <row r="54" spans="1:12">
      <c r="A54" s="21"/>
      <c r="B54" s="21"/>
      <c r="C54" s="21"/>
      <c r="D54" s="21"/>
      <c r="E54" s="21"/>
      <c r="F54" s="21"/>
      <c r="G54" s="21"/>
      <c r="H54" s="21"/>
      <c r="I54" s="21"/>
      <c r="J54" s="21"/>
      <c r="K54" s="21"/>
      <c r="L54" s="21"/>
    </row>
    <row r="55" spans="1:12">
      <c r="A55" s="21"/>
      <c r="B55" s="21"/>
      <c r="C55" s="21"/>
      <c r="D55" s="21"/>
      <c r="E55" s="21"/>
      <c r="F55" s="21"/>
      <c r="G55" s="21"/>
      <c r="H55" s="21"/>
      <c r="I55" s="21"/>
      <c r="J55" s="21"/>
      <c r="K55" s="21"/>
      <c r="L55" s="21"/>
    </row>
    <row r="56" spans="1:12">
      <c r="A56" s="21"/>
      <c r="B56" s="21"/>
      <c r="C56" s="21"/>
      <c r="D56" s="21"/>
      <c r="E56" s="21"/>
      <c r="F56" s="21"/>
      <c r="G56" s="21"/>
      <c r="H56" s="21"/>
      <c r="I56" s="21"/>
      <c r="J56" s="21"/>
      <c r="K56" s="21"/>
      <c r="L56" s="21"/>
    </row>
    <row r="57" spans="1:12">
      <c r="A57" s="21"/>
      <c r="B57" s="21"/>
      <c r="C57" s="21"/>
      <c r="D57" s="21"/>
      <c r="E57" s="21"/>
      <c r="F57" s="21"/>
      <c r="G57" s="21"/>
      <c r="H57" s="21"/>
      <c r="I57" s="21"/>
      <c r="J57" s="21"/>
      <c r="K57" s="21"/>
      <c r="L57" s="21"/>
    </row>
    <row r="58" spans="1:12">
      <c r="A58" s="21"/>
      <c r="B58" s="21"/>
      <c r="C58" s="21"/>
      <c r="D58" s="21"/>
      <c r="E58" s="21"/>
      <c r="F58" s="21"/>
      <c r="G58" s="21"/>
      <c r="H58" s="21"/>
      <c r="I58" s="21"/>
      <c r="J58" s="21"/>
      <c r="K58" s="21"/>
      <c r="L58" s="21"/>
    </row>
    <row r="59" spans="1:12">
      <c r="A59" s="21"/>
      <c r="B59" s="21"/>
      <c r="C59" s="21"/>
      <c r="D59" s="21"/>
      <c r="E59" s="21"/>
      <c r="F59" s="21"/>
      <c r="G59" s="21"/>
      <c r="H59" s="21"/>
      <c r="I59" s="21"/>
      <c r="J59" s="21"/>
      <c r="K59" s="21"/>
      <c r="L59" s="21"/>
    </row>
    <row r="60" spans="1:12">
      <c r="A60" s="21"/>
      <c r="B60" s="21"/>
      <c r="C60" s="21"/>
      <c r="D60" s="21"/>
      <c r="E60" s="21"/>
      <c r="F60" s="21"/>
      <c r="G60" s="21"/>
      <c r="H60" s="21"/>
      <c r="I60" s="21"/>
      <c r="J60" s="21"/>
      <c r="K60" s="21"/>
      <c r="L60" s="21"/>
    </row>
    <row r="61" spans="1:12">
      <c r="A61" s="21"/>
      <c r="B61" s="21"/>
      <c r="C61" s="21"/>
      <c r="D61" s="21"/>
      <c r="E61" s="21"/>
      <c r="F61" s="21"/>
      <c r="G61" s="21"/>
      <c r="H61" s="21"/>
      <c r="I61" s="21"/>
      <c r="J61" s="21"/>
      <c r="K61" s="21"/>
      <c r="L61" s="21"/>
    </row>
    <row r="62" spans="1:12">
      <c r="A62" s="21"/>
      <c r="B62" s="21"/>
      <c r="C62" s="21"/>
      <c r="D62" s="21"/>
      <c r="E62" s="21"/>
      <c r="F62" s="21"/>
      <c r="G62" s="21"/>
      <c r="H62" s="21"/>
      <c r="I62" s="21"/>
      <c r="J62" s="21"/>
      <c r="K62" s="21"/>
      <c r="L62" s="21"/>
    </row>
    <row r="63" spans="1:12">
      <c r="A63" s="21"/>
      <c r="B63" s="21"/>
      <c r="C63" s="21"/>
      <c r="D63" s="21"/>
      <c r="E63" s="21"/>
      <c r="F63" s="21"/>
      <c r="G63" s="21"/>
      <c r="H63" s="21"/>
      <c r="I63" s="21"/>
      <c r="J63" s="21"/>
      <c r="K63" s="21"/>
      <c r="L63" s="21"/>
    </row>
    <row r="64" spans="1:12">
      <c r="A64" s="21"/>
      <c r="B64" s="21"/>
      <c r="C64" s="21"/>
      <c r="D64" s="21"/>
      <c r="E64" s="21"/>
      <c r="F64" s="21"/>
      <c r="G64" s="21"/>
      <c r="H64" s="21"/>
      <c r="I64" s="21"/>
      <c r="J64" s="21"/>
      <c r="K64" s="21"/>
      <c r="L64" s="21"/>
    </row>
    <row r="65" spans="1:12">
      <c r="A65" s="21"/>
      <c r="B65" s="21"/>
      <c r="C65" s="21"/>
      <c r="D65" s="21"/>
      <c r="E65" s="21"/>
      <c r="F65" s="21"/>
      <c r="G65" s="21"/>
      <c r="H65" s="21"/>
      <c r="I65" s="21"/>
      <c r="J65" s="21"/>
      <c r="K65" s="21"/>
      <c r="L65" s="21"/>
    </row>
    <row r="66" spans="1:12">
      <c r="A66" s="21"/>
      <c r="B66" s="21"/>
      <c r="C66" s="21"/>
      <c r="D66" s="21"/>
      <c r="E66" s="21"/>
      <c r="F66" s="21"/>
      <c r="G66" s="21"/>
      <c r="H66" s="21"/>
      <c r="I66" s="21"/>
      <c r="J66" s="21"/>
      <c r="K66" s="21"/>
      <c r="L66" s="21"/>
    </row>
    <row r="67" spans="1:12">
      <c r="A67" s="21"/>
      <c r="B67" s="21"/>
      <c r="C67" s="21"/>
      <c r="D67" s="21"/>
      <c r="E67" s="21"/>
      <c r="F67" s="21"/>
      <c r="G67" s="21"/>
      <c r="H67" s="21"/>
      <c r="I67" s="21"/>
      <c r="J67" s="21"/>
      <c r="K67" s="21"/>
      <c r="L67" s="21"/>
    </row>
    <row r="68" spans="1:12">
      <c r="A68" s="21"/>
      <c r="B68" s="21"/>
      <c r="C68" s="21"/>
      <c r="D68" s="21"/>
      <c r="E68" s="21"/>
      <c r="F68" s="21"/>
      <c r="G68" s="21"/>
      <c r="H68" s="21"/>
      <c r="I68" s="21"/>
      <c r="J68" s="21"/>
      <c r="K68" s="21"/>
      <c r="L68" s="21"/>
    </row>
    <row r="69" spans="1:12">
      <c r="A69" s="21"/>
      <c r="B69" s="21"/>
      <c r="C69" s="21"/>
      <c r="D69" s="21"/>
      <c r="E69" s="21"/>
      <c r="F69" s="21"/>
      <c r="G69" s="21"/>
      <c r="H69" s="21"/>
      <c r="I69" s="21"/>
      <c r="J69" s="21"/>
      <c r="K69" s="21"/>
      <c r="L69" s="21"/>
    </row>
    <row r="70" spans="1:12">
      <c r="A70" s="21"/>
      <c r="B70" s="21"/>
      <c r="C70" s="21"/>
      <c r="D70" s="21"/>
      <c r="E70" s="21"/>
      <c r="F70" s="21"/>
      <c r="G70" s="21"/>
      <c r="H70" s="21"/>
      <c r="I70" s="21"/>
      <c r="J70" s="21"/>
      <c r="K70" s="21"/>
      <c r="L70" s="21"/>
    </row>
    <row r="71" spans="1:12">
      <c r="A71" s="21"/>
      <c r="B71" s="21"/>
      <c r="C71" s="21"/>
      <c r="D71" s="21"/>
      <c r="E71" s="21"/>
      <c r="F71" s="21"/>
      <c r="G71" s="21"/>
      <c r="H71" s="21"/>
      <c r="I71" s="21"/>
      <c r="J71" s="21"/>
      <c r="K71" s="21"/>
      <c r="L71" s="21"/>
    </row>
    <row r="72" spans="1:12">
      <c r="A72" s="21"/>
      <c r="B72" s="21"/>
      <c r="C72" s="21"/>
      <c r="D72" s="21"/>
      <c r="E72" s="21"/>
      <c r="F72" s="21"/>
      <c r="G72" s="21"/>
      <c r="H72" s="21"/>
      <c r="I72" s="21"/>
      <c r="J72" s="21"/>
      <c r="K72" s="21"/>
      <c r="L72" s="21"/>
    </row>
    <row r="73" spans="1:12">
      <c r="A73" s="21"/>
      <c r="B73" s="21"/>
      <c r="C73" s="21"/>
      <c r="D73" s="21"/>
      <c r="E73" s="21"/>
      <c r="F73" s="21"/>
      <c r="G73" s="21"/>
      <c r="H73" s="21"/>
      <c r="I73" s="21"/>
      <c r="J73" s="21"/>
      <c r="K73" s="21"/>
      <c r="L73" s="21"/>
    </row>
    <row r="74" spans="1:12">
      <c r="A74" s="21"/>
      <c r="B74" s="21"/>
      <c r="C74" s="21"/>
      <c r="D74" s="21"/>
      <c r="E74" s="21"/>
      <c r="F74" s="21"/>
      <c r="G74" s="21"/>
      <c r="H74" s="21"/>
      <c r="I74" s="21"/>
      <c r="J74" s="21"/>
      <c r="K74" s="21"/>
      <c r="L74" s="21"/>
    </row>
    <row r="75" spans="1:12">
      <c r="A75" s="21"/>
      <c r="B75" s="21"/>
      <c r="C75" s="21"/>
      <c r="D75" s="21"/>
      <c r="E75" s="21"/>
      <c r="F75" s="21"/>
      <c r="G75" s="21"/>
      <c r="H75" s="21"/>
      <c r="I75" s="21"/>
      <c r="J75" s="21"/>
      <c r="K75" s="21"/>
      <c r="L75" s="21"/>
    </row>
    <row r="76" spans="1:12">
      <c r="A76" s="21"/>
      <c r="B76" s="21"/>
      <c r="C76" s="21"/>
      <c r="D76" s="21"/>
      <c r="E76" s="21"/>
      <c r="F76" s="21"/>
      <c r="G76" s="21"/>
      <c r="H76" s="21"/>
      <c r="I76" s="21"/>
      <c r="J76" s="21"/>
      <c r="K76" s="21"/>
      <c r="L76" s="21"/>
    </row>
    <row r="77" spans="1:12">
      <c r="A77" s="21"/>
      <c r="B77" s="21"/>
      <c r="C77" s="21"/>
      <c r="D77" s="21"/>
      <c r="E77" s="21"/>
      <c r="F77" s="21"/>
      <c r="G77" s="21"/>
      <c r="H77" s="21"/>
      <c r="I77" s="21"/>
      <c r="J77" s="21"/>
      <c r="K77" s="21"/>
      <c r="L77" s="21"/>
    </row>
    <row r="78" spans="1:12">
      <c r="A78" s="21"/>
      <c r="B78" s="21"/>
      <c r="C78" s="21"/>
      <c r="D78" s="21"/>
      <c r="E78" s="21"/>
      <c r="F78" s="21"/>
      <c r="G78" s="21"/>
      <c r="H78" s="21"/>
      <c r="I78" s="21"/>
      <c r="J78" s="21"/>
      <c r="K78" s="21"/>
      <c r="L78" s="21"/>
    </row>
    <row r="79" spans="1:12">
      <c r="A79" s="21"/>
      <c r="B79" s="21"/>
      <c r="C79" s="21"/>
      <c r="D79" s="21"/>
      <c r="E79" s="21"/>
      <c r="F79" s="21"/>
      <c r="G79" s="21"/>
      <c r="H79" s="21"/>
      <c r="I79" s="21"/>
      <c r="J79" s="21"/>
      <c r="K79" s="21"/>
      <c r="L79" s="21"/>
    </row>
    <row r="80" spans="1:12">
      <c r="A80" s="21"/>
      <c r="B80" s="21"/>
      <c r="C80" s="21"/>
      <c r="D80" s="21"/>
      <c r="E80" s="21"/>
      <c r="F80" s="21"/>
      <c r="G80" s="21"/>
      <c r="H80" s="21"/>
      <c r="I80" s="21"/>
      <c r="J80" s="21"/>
      <c r="K80" s="21"/>
      <c r="L80" s="21"/>
    </row>
    <row r="81" spans="1:12">
      <c r="A81" s="21"/>
      <c r="B81" s="21"/>
      <c r="C81" s="21"/>
      <c r="D81" s="21"/>
      <c r="E81" s="21"/>
      <c r="F81" s="21"/>
      <c r="G81" s="21"/>
      <c r="H81" s="21"/>
      <c r="I81" s="21"/>
      <c r="J81" s="21"/>
      <c r="K81" s="21"/>
      <c r="L81" s="21"/>
    </row>
    <row r="82" spans="1:12">
      <c r="A82" s="21"/>
      <c r="B82" s="21"/>
      <c r="C82" s="21"/>
      <c r="D82" s="21"/>
      <c r="E82" s="21"/>
      <c r="F82" s="21"/>
      <c r="G82" s="21"/>
      <c r="H82" s="21"/>
      <c r="I82" s="21"/>
      <c r="J82" s="21"/>
      <c r="K82" s="21"/>
      <c r="L82" s="21"/>
    </row>
    <row r="83" spans="1:12">
      <c r="A83" s="21"/>
      <c r="B83" s="21"/>
      <c r="C83" s="21"/>
      <c r="D83" s="21"/>
      <c r="E83" s="21"/>
      <c r="F83" s="21"/>
      <c r="G83" s="21"/>
      <c r="H83" s="21"/>
      <c r="I83" s="21"/>
      <c r="J83" s="21"/>
      <c r="K83" s="21"/>
      <c r="L83" s="21"/>
    </row>
    <row r="84" spans="1:12">
      <c r="A84" s="21"/>
      <c r="B84" s="21"/>
      <c r="C84" s="21"/>
      <c r="D84" s="21"/>
      <c r="E84" s="21"/>
      <c r="F84" s="21"/>
      <c r="G84" s="21"/>
      <c r="H84" s="21"/>
      <c r="I84" s="21"/>
      <c r="J84" s="21"/>
      <c r="K84" s="21"/>
      <c r="L84" s="21"/>
    </row>
    <row r="85" spans="1:12">
      <c r="A85" s="21"/>
      <c r="B85" s="21"/>
      <c r="C85" s="21"/>
      <c r="D85" s="21"/>
      <c r="E85" s="21"/>
      <c r="F85" s="21"/>
      <c r="G85" s="21"/>
      <c r="H85" s="21"/>
      <c r="I85" s="21"/>
      <c r="J85" s="21"/>
      <c r="K85" s="21"/>
      <c r="L85" s="21"/>
    </row>
    <row r="86" spans="1:12">
      <c r="A86" s="21"/>
      <c r="B86" s="21"/>
      <c r="C86" s="21"/>
      <c r="D86" s="21"/>
      <c r="E86" s="21"/>
      <c r="F86" s="21"/>
      <c r="G86" s="21"/>
      <c r="H86" s="21"/>
      <c r="I86" s="21"/>
      <c r="J86" s="21"/>
      <c r="K86" s="21"/>
      <c r="L86" s="21"/>
    </row>
    <row r="87" spans="1:12">
      <c r="A87" s="21"/>
      <c r="B87" s="21"/>
      <c r="C87" s="21"/>
      <c r="D87" s="21"/>
      <c r="E87" s="21"/>
      <c r="F87" s="21"/>
      <c r="G87" s="21"/>
      <c r="H87" s="21"/>
      <c r="I87" s="21"/>
      <c r="J87" s="21"/>
      <c r="K87" s="21"/>
      <c r="L87" s="21"/>
    </row>
    <row r="88" spans="1:12">
      <c r="A88" s="21"/>
      <c r="B88" s="21"/>
      <c r="C88" s="21"/>
      <c r="D88" s="21"/>
      <c r="E88" s="21"/>
      <c r="F88" s="21"/>
      <c r="G88" s="21"/>
      <c r="H88" s="21"/>
      <c r="I88" s="21"/>
      <c r="J88" s="21"/>
      <c r="K88" s="21"/>
      <c r="L88" s="21"/>
    </row>
    <row r="89" spans="1:12">
      <c r="A89" s="21"/>
      <c r="B89" s="21"/>
      <c r="C89" s="21"/>
      <c r="D89" s="21"/>
      <c r="E89" s="21"/>
      <c r="F89" s="21"/>
      <c r="G89" s="21"/>
      <c r="H89" s="21"/>
      <c r="I89" s="21"/>
      <c r="J89" s="21"/>
      <c r="K89" s="21"/>
      <c r="L89" s="21"/>
    </row>
    <row r="90" spans="1:12">
      <c r="A90" s="21"/>
      <c r="B90" s="21"/>
      <c r="C90" s="21"/>
      <c r="D90" s="21"/>
      <c r="E90" s="21"/>
      <c r="F90" s="21"/>
      <c r="G90" s="21"/>
      <c r="H90" s="21"/>
      <c r="I90" s="21"/>
      <c r="J90" s="21"/>
      <c r="K90" s="21"/>
      <c r="L90" s="21"/>
    </row>
    <row r="91" spans="1:12">
      <c r="A91" s="21"/>
      <c r="B91" s="21"/>
      <c r="C91" s="21"/>
      <c r="D91" s="21"/>
      <c r="E91" s="21"/>
      <c r="F91" s="21"/>
      <c r="G91" s="21"/>
      <c r="H91" s="21"/>
      <c r="I91" s="21"/>
      <c r="J91" s="21"/>
      <c r="K91" s="21"/>
      <c r="L91" s="21"/>
    </row>
    <row r="92" spans="1:12">
      <c r="A92" s="21"/>
      <c r="B92" s="21"/>
      <c r="C92" s="21"/>
      <c r="D92" s="21"/>
      <c r="E92" s="21"/>
      <c r="F92" s="21"/>
      <c r="G92" s="21"/>
      <c r="H92" s="21"/>
      <c r="I92" s="21"/>
      <c r="J92" s="21"/>
      <c r="K92" s="21"/>
      <c r="L92" s="21"/>
    </row>
    <row r="93" spans="1:12">
      <c r="A93" s="21"/>
      <c r="B93" s="21"/>
      <c r="C93" s="21"/>
      <c r="D93" s="21"/>
      <c r="E93" s="21"/>
      <c r="F93" s="21"/>
      <c r="G93" s="21"/>
      <c r="H93" s="21"/>
      <c r="I93" s="21"/>
      <c r="J93" s="21"/>
      <c r="K93" s="21"/>
      <c r="L93" s="21"/>
    </row>
    <row r="94" spans="1:12">
      <c r="A94" s="21"/>
      <c r="B94" s="21"/>
      <c r="C94" s="21"/>
      <c r="D94" s="21"/>
      <c r="E94" s="21"/>
      <c r="F94" s="21"/>
      <c r="G94" s="21"/>
      <c r="H94" s="21"/>
      <c r="I94" s="21"/>
      <c r="J94" s="21"/>
      <c r="K94" s="21"/>
      <c r="L94" s="21"/>
    </row>
    <row r="95" spans="1:12">
      <c r="A95" s="21"/>
      <c r="B95" s="21"/>
      <c r="C95" s="21"/>
      <c r="D95" s="21"/>
      <c r="E95" s="21"/>
      <c r="F95" s="21"/>
      <c r="G95" s="21"/>
      <c r="H95" s="21"/>
      <c r="I95" s="21"/>
      <c r="J95" s="21"/>
      <c r="K95" s="21"/>
      <c r="L95" s="21"/>
    </row>
    <row r="96" spans="1:12">
      <c r="A96" s="21"/>
      <c r="B96" s="21"/>
      <c r="C96" s="21"/>
      <c r="D96" s="21"/>
      <c r="E96" s="21"/>
      <c r="F96" s="21"/>
      <c r="G96" s="21"/>
      <c r="H96" s="21"/>
      <c r="I96" s="21"/>
      <c r="J96" s="21"/>
      <c r="K96" s="21"/>
      <c r="L96" s="21"/>
    </row>
    <row r="97" spans="1:12">
      <c r="A97" s="21"/>
      <c r="B97" s="21"/>
      <c r="C97" s="21"/>
      <c r="D97" s="21"/>
      <c r="E97" s="21"/>
      <c r="F97" s="21"/>
      <c r="G97" s="21"/>
      <c r="H97" s="21"/>
      <c r="I97" s="21"/>
      <c r="J97" s="21"/>
      <c r="K97" s="21"/>
      <c r="L97" s="21"/>
    </row>
    <row r="98" spans="1:12">
      <c r="A98" s="21"/>
      <c r="B98" s="21"/>
      <c r="C98" s="21"/>
      <c r="D98" s="21"/>
      <c r="E98" s="21"/>
      <c r="F98" s="21"/>
      <c r="G98" s="21"/>
      <c r="H98" s="21"/>
      <c r="I98" s="21"/>
      <c r="J98" s="21"/>
      <c r="K98" s="21"/>
      <c r="L98" s="21"/>
    </row>
    <row r="99" spans="1:12">
      <c r="A99" s="21"/>
      <c r="B99" s="21"/>
      <c r="C99" s="21"/>
      <c r="D99" s="21"/>
      <c r="E99" s="21"/>
      <c r="F99" s="21"/>
      <c r="G99" s="21"/>
      <c r="H99" s="21"/>
      <c r="I99" s="21"/>
      <c r="J99" s="21"/>
      <c r="K99" s="21"/>
      <c r="L99" s="21"/>
    </row>
    <row r="100" spans="1:12">
      <c r="A100" s="21"/>
      <c r="B100" s="21"/>
      <c r="C100" s="21"/>
      <c r="D100" s="21"/>
      <c r="E100" s="21"/>
      <c r="F100" s="21"/>
      <c r="G100" s="21"/>
      <c r="H100" s="21"/>
      <c r="I100" s="21"/>
      <c r="J100" s="21"/>
      <c r="K100" s="21"/>
      <c r="L100" s="21"/>
    </row>
    <row r="101" spans="1:12">
      <c r="A101" s="21"/>
      <c r="B101" s="21"/>
      <c r="C101" s="21"/>
      <c r="D101" s="21"/>
      <c r="E101" s="21"/>
      <c r="F101" s="21"/>
      <c r="G101" s="21"/>
      <c r="H101" s="21"/>
      <c r="I101" s="21"/>
      <c r="J101" s="21"/>
      <c r="K101" s="21"/>
      <c r="L101" s="21"/>
    </row>
    <row r="102" spans="1:12">
      <c r="A102" s="21"/>
      <c r="B102" s="21"/>
      <c r="C102" s="21"/>
      <c r="D102" s="21"/>
      <c r="E102" s="21"/>
      <c r="F102" s="21"/>
      <c r="G102" s="21"/>
      <c r="H102" s="21"/>
      <c r="I102" s="21"/>
      <c r="J102" s="21"/>
      <c r="K102" s="21"/>
      <c r="L102" s="21"/>
    </row>
    <row r="103" spans="1:12">
      <c r="A103" s="21"/>
      <c r="B103" s="21"/>
      <c r="C103" s="21"/>
      <c r="D103" s="21"/>
      <c r="E103" s="21"/>
      <c r="F103" s="21"/>
      <c r="G103" s="21"/>
      <c r="H103" s="21"/>
      <c r="I103" s="21"/>
      <c r="J103" s="21"/>
      <c r="K103" s="21"/>
      <c r="L103" s="21"/>
    </row>
  </sheetData>
  <mergeCells count="10">
    <mergeCell ref="C36:G36"/>
    <mergeCell ref="C37:G37"/>
    <mergeCell ref="K42:L42"/>
    <mergeCell ref="A1:H1"/>
    <mergeCell ref="A2:H2"/>
    <mergeCell ref="B23:B24"/>
    <mergeCell ref="B41:D41"/>
    <mergeCell ref="F41:H41"/>
    <mergeCell ref="B42:D42"/>
    <mergeCell ref="F42:H42"/>
  </mergeCells>
  <printOptions gridLines="1"/>
  <pageMargins left="0.511811023622047" right="0.39370078740157499" top="0.16" bottom="0.16" header="0.16" footer="0.16"/>
  <pageSetup paperSize="9" scale="93" orientation="portrait" r:id="rId1"/>
</worksheet>
</file>

<file path=xl/worksheets/sheet20.xml><?xml version="1.0" encoding="utf-8"?>
<worksheet xmlns="http://schemas.openxmlformats.org/spreadsheetml/2006/main" xmlns:r="http://schemas.openxmlformats.org/officeDocument/2006/relationships">
  <sheetPr codeName="Sheet41">
    <tabColor rgb="FF00B0F0"/>
  </sheetPr>
  <dimension ref="A1:S68"/>
  <sheetViews>
    <sheetView topLeftCell="A13" zoomScale="130" zoomScaleNormal="130" zoomScaleSheetLayoutView="81" workbookViewId="0">
      <selection activeCell="A17" sqref="A17:XFD17"/>
    </sheetView>
  </sheetViews>
  <sheetFormatPr defaultColWidth="14.42578125" defaultRowHeight="15"/>
  <cols>
    <col min="1" max="1" width="7.42578125" style="537" customWidth="1"/>
    <col min="2" max="2" width="16.28515625" style="537" customWidth="1"/>
    <col min="3" max="3" width="6.140625" style="537" customWidth="1"/>
    <col min="4" max="4" width="6.7109375" style="537" customWidth="1"/>
    <col min="5" max="5" width="8.42578125" style="537" customWidth="1"/>
    <col min="6" max="6" width="9.28515625" style="537" customWidth="1"/>
    <col min="7" max="7" width="13.7109375" style="537" customWidth="1"/>
    <col min="8" max="8" width="8.42578125" style="595" customWidth="1"/>
    <col min="9" max="10" width="5.7109375" style="595" customWidth="1"/>
    <col min="11" max="11" width="11.7109375" style="595" customWidth="1"/>
    <col min="12" max="12" width="19.7109375" style="595" customWidth="1"/>
    <col min="13" max="13" width="0.28515625" style="537" customWidth="1"/>
    <col min="14" max="18" width="9.28515625" style="537" hidden="1" customWidth="1"/>
    <col min="19" max="16384" width="14.42578125" style="537"/>
  </cols>
  <sheetData>
    <row r="1" spans="1:18" ht="13.15" customHeight="1">
      <c r="A1" s="957" t="s">
        <v>453</v>
      </c>
      <c r="B1" s="958"/>
      <c r="C1" s="958"/>
      <c r="D1" s="958"/>
      <c r="E1" s="958"/>
      <c r="F1" s="958"/>
      <c r="G1" s="958"/>
      <c r="H1" s="958"/>
      <c r="I1" s="958"/>
      <c r="J1" s="958"/>
      <c r="K1" s="958"/>
      <c r="L1" s="959"/>
      <c r="M1" s="536"/>
      <c r="N1" s="536"/>
      <c r="O1" s="536"/>
      <c r="P1" s="536"/>
      <c r="Q1" s="536"/>
      <c r="R1" s="536"/>
    </row>
    <row r="2" spans="1:18" ht="32.25" customHeight="1">
      <c r="A2" s="960" t="s">
        <v>454</v>
      </c>
      <c r="B2" s="961"/>
      <c r="C2" s="961"/>
      <c r="D2" s="961"/>
      <c r="E2" s="961"/>
      <c r="F2" s="961"/>
      <c r="G2" s="961"/>
      <c r="H2" s="961"/>
      <c r="I2" s="961"/>
      <c r="J2" s="961"/>
      <c r="K2" s="961"/>
      <c r="L2" s="962"/>
      <c r="M2" s="536"/>
      <c r="N2" s="536"/>
      <c r="O2" s="536"/>
      <c r="P2" s="536">
        <v>3</v>
      </c>
      <c r="Q2" s="536"/>
      <c r="R2" s="536"/>
    </row>
    <row r="3" spans="1:18" ht="24">
      <c r="A3" s="538" t="s">
        <v>18</v>
      </c>
      <c r="B3" s="963" t="s">
        <v>6</v>
      </c>
      <c r="C3" s="964"/>
      <c r="D3" s="964"/>
      <c r="E3" s="964"/>
      <c r="F3" s="964"/>
      <c r="G3" s="964"/>
      <c r="H3" s="538" t="s">
        <v>455</v>
      </c>
      <c r="I3" s="965" t="s">
        <v>0</v>
      </c>
      <c r="J3" s="965"/>
      <c r="K3" s="539" t="s">
        <v>1</v>
      </c>
      <c r="L3" s="540" t="s">
        <v>2</v>
      </c>
      <c r="M3" s="541"/>
      <c r="N3" s="541"/>
      <c r="O3" s="541"/>
      <c r="P3" s="541"/>
      <c r="Q3" s="541"/>
      <c r="R3" s="541"/>
    </row>
    <row r="4" spans="1:18" s="549" customFormat="1" ht="12.75" customHeight="1">
      <c r="A4" s="562">
        <v>8</v>
      </c>
      <c r="B4" s="912" t="s">
        <v>461</v>
      </c>
      <c r="C4" s="913"/>
      <c r="D4" s="913"/>
      <c r="E4" s="913"/>
      <c r="F4" s="913"/>
      <c r="G4" s="913"/>
      <c r="H4" s="562"/>
      <c r="I4" s="562"/>
      <c r="J4" s="562"/>
      <c r="K4" s="562"/>
      <c r="L4" s="564"/>
      <c r="M4" s="559"/>
      <c r="N4" s="559"/>
      <c r="O4" s="559"/>
      <c r="P4" s="559"/>
      <c r="Q4" s="559"/>
      <c r="R4" s="559"/>
    </row>
    <row r="5" spans="1:18" s="549" customFormat="1" ht="21" customHeight="1">
      <c r="A5" s="562">
        <v>2.2599999999999998</v>
      </c>
      <c r="B5" s="912" t="s">
        <v>462</v>
      </c>
      <c r="C5" s="913"/>
      <c r="D5" s="913"/>
      <c r="E5" s="913"/>
      <c r="F5" s="913"/>
      <c r="G5" s="913"/>
      <c r="H5" s="558">
        <v>12</v>
      </c>
      <c r="I5" s="558" t="s">
        <v>456</v>
      </c>
      <c r="J5" s="558" t="s">
        <v>457</v>
      </c>
      <c r="K5" s="548">
        <v>123.9</v>
      </c>
      <c r="L5" s="548">
        <f>K5*H5</f>
        <v>1486.8000000000002</v>
      </c>
      <c r="M5" s="559"/>
      <c r="N5" s="559"/>
      <c r="O5" s="559"/>
      <c r="P5" s="559"/>
      <c r="Q5" s="559"/>
      <c r="R5" s="559"/>
    </row>
    <row r="6" spans="1:18" s="549" customFormat="1" ht="12.75" customHeight="1">
      <c r="A6" s="562">
        <v>9</v>
      </c>
      <c r="B6" s="912" t="s">
        <v>463</v>
      </c>
      <c r="C6" s="913"/>
      <c r="D6" s="913"/>
      <c r="E6" s="913"/>
      <c r="F6" s="913"/>
      <c r="G6" s="913"/>
      <c r="H6" s="562"/>
      <c r="I6" s="562"/>
      <c r="J6" s="562"/>
      <c r="K6" s="562"/>
      <c r="L6" s="548"/>
      <c r="M6" s="559"/>
      <c r="N6" s="559"/>
      <c r="O6" s="559"/>
      <c r="P6" s="559"/>
      <c r="Q6" s="559"/>
      <c r="R6" s="559"/>
    </row>
    <row r="7" spans="1:18" s="549" customFormat="1" ht="12.75" customHeight="1">
      <c r="A7" s="557">
        <v>13.26</v>
      </c>
      <c r="B7" s="550" t="s">
        <v>43</v>
      </c>
      <c r="C7" s="551">
        <v>4</v>
      </c>
      <c r="D7" s="552">
        <v>4.55</v>
      </c>
      <c r="E7" s="552">
        <v>0.25</v>
      </c>
      <c r="F7" s="553"/>
      <c r="G7" s="553">
        <f>C7*D7*E7</f>
        <v>4.55</v>
      </c>
      <c r="H7" s="558"/>
      <c r="I7" s="558"/>
      <c r="J7" s="558"/>
      <c r="K7" s="548"/>
      <c r="L7" s="548"/>
      <c r="M7" s="559"/>
      <c r="N7" s="559"/>
      <c r="O7" s="559"/>
      <c r="P7" s="559"/>
      <c r="Q7" s="559"/>
      <c r="R7" s="559"/>
    </row>
    <row r="8" spans="1:18" s="549" customFormat="1" ht="12.75" customHeight="1">
      <c r="A8" s="557"/>
      <c r="B8" s="550"/>
      <c r="C8" s="551">
        <v>2</v>
      </c>
      <c r="D8" s="552">
        <v>3.55</v>
      </c>
      <c r="E8" s="552">
        <v>0.25</v>
      </c>
      <c r="F8" s="553"/>
      <c r="G8" s="553">
        <f>C8*D8*E8</f>
        <v>1.7749999999999999</v>
      </c>
      <c r="H8" s="547"/>
      <c r="I8" s="547"/>
      <c r="J8" s="547"/>
      <c r="K8" s="554"/>
      <c r="L8" s="548"/>
      <c r="M8" s="559"/>
      <c r="N8" s="559"/>
      <c r="O8" s="559"/>
      <c r="P8" s="559"/>
      <c r="Q8" s="559"/>
      <c r="R8" s="559"/>
    </row>
    <row r="9" spans="1:18" s="549" customFormat="1" ht="12.75" customHeight="1">
      <c r="A9" s="557"/>
      <c r="B9" s="565" t="s">
        <v>464</v>
      </c>
      <c r="C9" s="557">
        <v>4</v>
      </c>
      <c r="D9" s="562">
        <v>4.0999999999999996</v>
      </c>
      <c r="E9" s="562">
        <v>2</v>
      </c>
      <c r="F9" s="562"/>
      <c r="G9" s="553">
        <f>C9*D9*E9</f>
        <v>32.799999999999997</v>
      </c>
      <c r="H9" s="563"/>
      <c r="I9" s="563"/>
      <c r="J9" s="563"/>
      <c r="K9" s="563"/>
      <c r="L9" s="563"/>
      <c r="M9" s="559"/>
      <c r="N9" s="559"/>
      <c r="O9" s="559"/>
      <c r="P9" s="559"/>
      <c r="Q9" s="559"/>
      <c r="R9" s="559"/>
    </row>
    <row r="10" spans="1:18" s="549" customFormat="1" ht="12.75" customHeight="1">
      <c r="A10" s="557"/>
      <c r="B10" s="565"/>
      <c r="C10" s="557">
        <v>2</v>
      </c>
      <c r="D10" s="562">
        <v>4.5</v>
      </c>
      <c r="E10" s="562">
        <v>2</v>
      </c>
      <c r="F10" s="562"/>
      <c r="G10" s="553">
        <f>C10*D10*E10</f>
        <v>18</v>
      </c>
      <c r="H10" s="563"/>
      <c r="I10" s="563"/>
      <c r="J10" s="563"/>
      <c r="K10" s="563"/>
      <c r="L10" s="563"/>
      <c r="M10" s="559"/>
      <c r="N10" s="559"/>
      <c r="O10" s="559"/>
      <c r="P10" s="559"/>
      <c r="Q10" s="559"/>
      <c r="R10" s="559"/>
    </row>
    <row r="11" spans="1:18" s="549" customFormat="1" ht="12.75" customHeight="1">
      <c r="A11" s="557"/>
      <c r="B11" s="565" t="s">
        <v>460</v>
      </c>
      <c r="C11" s="556">
        <v>20</v>
      </c>
      <c r="D11" s="555">
        <v>0.25</v>
      </c>
      <c r="E11" s="555">
        <v>2</v>
      </c>
      <c r="F11" s="562"/>
      <c r="G11" s="553">
        <f>C11*D11*E11</f>
        <v>10</v>
      </c>
      <c r="H11" s="563"/>
      <c r="I11" s="563"/>
      <c r="J11" s="563"/>
      <c r="K11" s="563"/>
      <c r="L11" s="563"/>
      <c r="M11" s="559"/>
      <c r="N11" s="559"/>
      <c r="O11" s="559"/>
      <c r="P11" s="559"/>
      <c r="Q11" s="559"/>
      <c r="R11" s="559"/>
    </row>
    <row r="12" spans="1:18" s="549" customFormat="1" ht="12.75" customHeight="1">
      <c r="A12" s="557"/>
      <c r="B12" s="560"/>
      <c r="C12" s="555"/>
      <c r="D12" s="555"/>
      <c r="E12" s="555"/>
      <c r="F12" s="555"/>
      <c r="G12" s="561">
        <f>SUM(G7:G11)</f>
        <v>67.125</v>
      </c>
      <c r="H12" s="558">
        <f>G12</f>
        <v>67.125</v>
      </c>
      <c r="I12" s="558" t="s">
        <v>458</v>
      </c>
      <c r="J12" s="558" t="s">
        <v>459</v>
      </c>
      <c r="K12" s="548">
        <v>193.4</v>
      </c>
      <c r="L12" s="548">
        <f>K12*H12</f>
        <v>12981.975</v>
      </c>
      <c r="M12" s="559"/>
      <c r="N12" s="559"/>
      <c r="O12" s="559"/>
      <c r="P12" s="559"/>
      <c r="Q12" s="559"/>
      <c r="R12" s="559"/>
    </row>
    <row r="13" spans="1:18" s="570" customFormat="1" ht="40.5" customHeight="1">
      <c r="A13" s="566" t="s">
        <v>465</v>
      </c>
      <c r="B13" s="966" t="s">
        <v>466</v>
      </c>
      <c r="C13" s="966"/>
      <c r="D13" s="966"/>
      <c r="E13" s="966"/>
      <c r="F13" s="966"/>
      <c r="G13" s="966"/>
      <c r="H13" s="567"/>
      <c r="I13" s="568"/>
      <c r="J13" s="568"/>
      <c r="K13" s="569"/>
      <c r="L13" s="569"/>
    </row>
    <row r="14" spans="1:18" s="578" customFormat="1">
      <c r="A14" s="571"/>
      <c r="B14" s="572">
        <v>2</v>
      </c>
      <c r="C14" s="573">
        <v>4.55</v>
      </c>
      <c r="D14" s="572">
        <v>0.25</v>
      </c>
      <c r="E14" s="573">
        <v>2</v>
      </c>
      <c r="F14" s="574" t="s">
        <v>24</v>
      </c>
      <c r="G14" s="575">
        <f>B14*C14*D14*E14</f>
        <v>4.55</v>
      </c>
      <c r="H14" s="576"/>
      <c r="I14" s="572"/>
      <c r="J14" s="572"/>
      <c r="K14" s="577"/>
      <c r="L14" s="577"/>
    </row>
    <row r="15" spans="1:18" s="578" customFormat="1">
      <c r="A15" s="571"/>
      <c r="B15" s="572">
        <v>1</v>
      </c>
      <c r="C15" s="573">
        <v>3.55</v>
      </c>
      <c r="D15" s="572">
        <v>0.25</v>
      </c>
      <c r="E15" s="573">
        <v>2</v>
      </c>
      <c r="F15" s="574" t="s">
        <v>24</v>
      </c>
      <c r="G15" s="575">
        <f>B15*C15*D15*E15</f>
        <v>1.7749999999999999</v>
      </c>
      <c r="H15" s="576"/>
      <c r="I15" s="572"/>
      <c r="J15" s="572"/>
      <c r="K15" s="577"/>
      <c r="L15" s="577"/>
    </row>
    <row r="16" spans="1:18" s="578" customFormat="1" ht="18">
      <c r="A16" s="579"/>
      <c r="B16" s="967" t="s">
        <v>467</v>
      </c>
      <c r="C16" s="967"/>
      <c r="D16" s="967"/>
      <c r="E16" s="967"/>
      <c r="F16" s="581"/>
      <c r="G16" s="575">
        <f>G14+G15</f>
        <v>6.3249999999999993</v>
      </c>
      <c r="H16" s="582">
        <f>G16</f>
        <v>6.3249999999999993</v>
      </c>
      <c r="I16" s="572" t="s">
        <v>468</v>
      </c>
      <c r="J16" s="572" t="s">
        <v>469</v>
      </c>
      <c r="K16" s="577">
        <v>4490.6000000000004</v>
      </c>
      <c r="L16" s="577">
        <f>H16*K16</f>
        <v>28403.044999999998</v>
      </c>
    </row>
    <row r="17" spans="1:19" s="578" customFormat="1" ht="31.5" customHeight="1">
      <c r="A17" s="579" t="s">
        <v>470</v>
      </c>
      <c r="B17" s="955" t="s">
        <v>471</v>
      </c>
      <c r="C17" s="956"/>
      <c r="D17" s="956"/>
      <c r="E17" s="956"/>
      <c r="F17" s="956"/>
      <c r="G17" s="956"/>
      <c r="H17" s="582">
        <f>S17</f>
        <v>18.4925</v>
      </c>
      <c r="I17" s="572" t="s">
        <v>468</v>
      </c>
      <c r="J17" s="572" t="s">
        <v>469</v>
      </c>
      <c r="K17" s="577">
        <v>287.3</v>
      </c>
      <c r="L17" s="577">
        <f>H17*K17</f>
        <v>5312.8952500000005</v>
      </c>
      <c r="S17" s="578">
        <f>(3.55*0.3*2)+(4.25*0.3*2)+(3.25*4.25*1)</f>
        <v>18.4925</v>
      </c>
    </row>
    <row r="18" spans="1:19" ht="36.75" customHeight="1">
      <c r="A18" s="544">
        <v>11</v>
      </c>
      <c r="B18" s="955" t="s">
        <v>472</v>
      </c>
      <c r="C18" s="956"/>
      <c r="D18" s="956"/>
      <c r="E18" s="956"/>
      <c r="F18" s="956"/>
      <c r="G18" s="956"/>
      <c r="H18" s="583">
        <v>41.7</v>
      </c>
      <c r="I18" s="543" t="s">
        <v>458</v>
      </c>
      <c r="J18" s="543" t="s">
        <v>457</v>
      </c>
      <c r="K18" s="542">
        <v>99.3</v>
      </c>
      <c r="L18" s="542">
        <f>K18*H18</f>
        <v>4140.8100000000004</v>
      </c>
      <c r="M18" s="536"/>
      <c r="N18" s="536"/>
      <c r="O18" s="536"/>
      <c r="P18" s="536"/>
      <c r="Q18" s="536"/>
      <c r="R18" s="536"/>
    </row>
    <row r="19" spans="1:19" ht="18" customHeight="1">
      <c r="A19" s="545">
        <v>12</v>
      </c>
      <c r="B19" s="955" t="s">
        <v>473</v>
      </c>
      <c r="C19" s="956"/>
      <c r="D19" s="956"/>
      <c r="E19" s="956"/>
      <c r="F19" s="956"/>
      <c r="G19" s="956"/>
      <c r="H19" s="584"/>
      <c r="I19" s="543"/>
      <c r="J19" s="543"/>
      <c r="K19" s="542"/>
      <c r="L19" s="542"/>
      <c r="M19" s="536"/>
      <c r="N19" s="536"/>
      <c r="O19" s="536"/>
      <c r="P19" s="536"/>
      <c r="Q19" s="536"/>
      <c r="R19" s="536"/>
    </row>
    <row r="20" spans="1:19" ht="17.25" customHeight="1">
      <c r="A20" s="545"/>
      <c r="B20" s="955" t="s">
        <v>474</v>
      </c>
      <c r="C20" s="956"/>
      <c r="D20" s="956"/>
      <c r="E20" s="956"/>
      <c r="F20" s="956"/>
      <c r="G20" s="956"/>
      <c r="H20" s="584">
        <v>2.1829999999999998</v>
      </c>
      <c r="I20" s="543" t="s">
        <v>458</v>
      </c>
      <c r="J20" s="543" t="s">
        <v>457</v>
      </c>
      <c r="K20" s="542">
        <v>856.3</v>
      </c>
      <c r="L20" s="542">
        <f>K20*H20</f>
        <v>1869.3028999999997</v>
      </c>
      <c r="M20" s="536"/>
      <c r="N20" s="536"/>
      <c r="O20" s="536"/>
      <c r="P20" s="536"/>
      <c r="Q20" s="536"/>
      <c r="R20" s="536"/>
    </row>
    <row r="21" spans="1:19" ht="12.75" customHeight="1">
      <c r="A21" s="545"/>
      <c r="B21" s="955" t="s">
        <v>475</v>
      </c>
      <c r="C21" s="956"/>
      <c r="D21" s="956"/>
      <c r="E21" s="956"/>
      <c r="F21" s="956"/>
      <c r="G21" s="956"/>
      <c r="H21" s="584">
        <v>1.052</v>
      </c>
      <c r="I21" s="543" t="s">
        <v>458</v>
      </c>
      <c r="J21" s="543" t="s">
        <v>457</v>
      </c>
      <c r="K21" s="542">
        <v>1713.82</v>
      </c>
      <c r="L21" s="542">
        <f>K21*H21</f>
        <v>1802.9386400000001</v>
      </c>
      <c r="M21" s="536"/>
      <c r="N21" s="536"/>
      <c r="O21" s="536"/>
      <c r="P21" s="536"/>
      <c r="Q21" s="536"/>
      <c r="R21" s="536"/>
    </row>
    <row r="22" spans="1:19" ht="12.75" customHeight="1">
      <c r="A22" s="545"/>
      <c r="B22" s="955" t="s">
        <v>476</v>
      </c>
      <c r="C22" s="956"/>
      <c r="D22" s="956"/>
      <c r="E22" s="956"/>
      <c r="F22" s="956"/>
      <c r="G22" s="956"/>
      <c r="H22" s="584">
        <v>1.8959999999999999</v>
      </c>
      <c r="I22" s="543" t="s">
        <v>458</v>
      </c>
      <c r="J22" s="543" t="s">
        <v>457</v>
      </c>
      <c r="K22" s="542">
        <v>2473.39</v>
      </c>
      <c r="L22" s="542">
        <f>K22*H22</f>
        <v>4689.5474399999994</v>
      </c>
      <c r="M22" s="536"/>
      <c r="N22" s="536"/>
      <c r="O22" s="536"/>
      <c r="P22" s="536"/>
      <c r="Q22" s="536"/>
      <c r="R22" s="536"/>
    </row>
    <row r="23" spans="1:19" ht="12.75" customHeight="1">
      <c r="A23" s="545"/>
      <c r="B23" s="955" t="s">
        <v>477</v>
      </c>
      <c r="C23" s="956"/>
      <c r="D23" s="956"/>
      <c r="E23" s="956"/>
      <c r="F23" s="956"/>
      <c r="G23" s="956"/>
      <c r="H23" s="584">
        <v>2.976</v>
      </c>
      <c r="I23" s="543" t="s">
        <v>458</v>
      </c>
      <c r="J23" s="543" t="s">
        <v>457</v>
      </c>
      <c r="K23" s="542">
        <v>262.05</v>
      </c>
      <c r="L23" s="542">
        <f>K23*H23</f>
        <v>779.86080000000004</v>
      </c>
      <c r="M23" s="536"/>
      <c r="N23" s="536"/>
      <c r="O23" s="536"/>
      <c r="P23" s="536"/>
      <c r="Q23" s="536"/>
      <c r="R23" s="536"/>
    </row>
    <row r="24" spans="1:19" s="578" customFormat="1" ht="30">
      <c r="A24" s="580"/>
      <c r="B24" s="953" t="s">
        <v>478</v>
      </c>
      <c r="C24" s="953"/>
      <c r="D24" s="953"/>
      <c r="E24" s="953"/>
      <c r="F24" s="953"/>
      <c r="G24" s="953"/>
      <c r="H24" s="572">
        <f>ROUND(H16*494, 0)</f>
        <v>3125</v>
      </c>
      <c r="I24" s="572" t="s">
        <v>9</v>
      </c>
      <c r="J24" s="585" t="s">
        <v>44</v>
      </c>
      <c r="K24" s="586">
        <v>606.1</v>
      </c>
      <c r="L24" s="577">
        <f>H24*K24/1000</f>
        <v>1894.0625</v>
      </c>
    </row>
    <row r="25" spans="1:19" ht="12.75" customHeight="1">
      <c r="A25" s="545"/>
      <c r="B25" s="587"/>
      <c r="C25" s="587"/>
      <c r="D25" s="587"/>
      <c r="E25" s="587"/>
      <c r="F25" s="587"/>
      <c r="G25" s="587"/>
      <c r="H25" s="584"/>
      <c r="I25" s="543"/>
      <c r="J25" s="543"/>
      <c r="K25" s="588" t="s">
        <v>14</v>
      </c>
      <c r="L25" s="589">
        <f>SUM(L4:R24)</f>
        <v>63361.237530000006</v>
      </c>
      <c r="M25" s="536"/>
      <c r="N25" s="536"/>
      <c r="O25" s="536"/>
      <c r="P25" s="536"/>
      <c r="Q25" s="536"/>
      <c r="R25" s="536"/>
    </row>
    <row r="26" spans="1:19" ht="12.75" customHeight="1">
      <c r="A26" s="545"/>
      <c r="B26" s="546"/>
      <c r="C26" s="546"/>
      <c r="D26" s="546"/>
      <c r="E26" s="546"/>
      <c r="F26" s="546"/>
      <c r="G26" s="546"/>
      <c r="H26" s="544"/>
      <c r="I26" s="544"/>
      <c r="J26" s="544"/>
      <c r="K26" s="588" t="s">
        <v>21</v>
      </c>
      <c r="L26" s="590">
        <f>ROUNDUP(L25,-2)</f>
        <v>63400</v>
      </c>
      <c r="M26" s="536"/>
      <c r="N26" s="536"/>
      <c r="O26" s="536"/>
      <c r="P26" s="536"/>
      <c r="Q26" s="536"/>
      <c r="R26" s="536"/>
    </row>
    <row r="27" spans="1:19" ht="12.75" customHeight="1">
      <c r="A27" s="591"/>
      <c r="B27" s="536"/>
      <c r="C27" s="536"/>
      <c r="D27" s="536"/>
      <c r="E27" s="536"/>
      <c r="F27" s="536"/>
      <c r="G27" s="536"/>
      <c r="H27" s="592"/>
      <c r="I27" s="592"/>
      <c r="J27" s="592"/>
      <c r="K27" s="592"/>
      <c r="L27" s="593"/>
      <c r="M27" s="536"/>
      <c r="N27" s="536"/>
      <c r="O27" s="536"/>
      <c r="P27" s="536"/>
      <c r="Q27" s="536"/>
      <c r="R27" s="536"/>
    </row>
    <row r="28" spans="1:19" ht="33.75" customHeight="1">
      <c r="A28" s="591"/>
      <c r="B28" s="536"/>
      <c r="C28" s="536"/>
      <c r="D28" s="536"/>
      <c r="E28" s="536"/>
      <c r="F28" s="536"/>
      <c r="G28" s="536"/>
      <c r="H28" s="592"/>
      <c r="I28" s="592"/>
      <c r="J28" s="592"/>
      <c r="K28" s="592"/>
      <c r="L28" s="593"/>
      <c r="M28" s="536"/>
      <c r="N28" s="536"/>
      <c r="O28" s="536"/>
      <c r="P28" s="536"/>
      <c r="Q28" s="536"/>
      <c r="R28" s="536"/>
    </row>
    <row r="29" spans="1:19" ht="12.75" customHeight="1">
      <c r="A29" s="591"/>
      <c r="B29" s="536"/>
      <c r="C29" s="536"/>
      <c r="D29" s="536"/>
      <c r="E29" s="536"/>
      <c r="F29" s="536"/>
      <c r="G29" s="536"/>
      <c r="H29" s="592"/>
      <c r="I29" s="592"/>
      <c r="J29" s="592"/>
      <c r="K29" s="592"/>
      <c r="L29" s="593"/>
      <c r="M29" s="536"/>
      <c r="N29" s="536"/>
      <c r="O29" s="536"/>
      <c r="P29" s="536"/>
      <c r="Q29" s="536"/>
      <c r="R29" s="536"/>
    </row>
    <row r="30" spans="1:19" s="4" customFormat="1" ht="12.75">
      <c r="A30" s="954" t="s">
        <v>479</v>
      </c>
      <c r="B30" s="954"/>
      <c r="C30" s="954"/>
      <c r="E30" s="594" t="s">
        <v>441</v>
      </c>
      <c r="F30" s="594"/>
      <c r="G30" s="594"/>
      <c r="H30" s="594"/>
      <c r="I30" s="12"/>
      <c r="J30" s="594" t="s">
        <v>90</v>
      </c>
      <c r="K30" s="12"/>
      <c r="L30" s="9"/>
    </row>
    <row r="31" spans="1:19" s="4" customFormat="1" ht="12.75">
      <c r="A31" s="954"/>
      <c r="B31" s="954"/>
      <c r="C31" s="954"/>
      <c r="E31" s="594"/>
      <c r="F31" s="594"/>
      <c r="G31" s="594"/>
      <c r="H31" s="594"/>
      <c r="I31" s="12"/>
      <c r="J31" s="594" t="s">
        <v>480</v>
      </c>
      <c r="K31" s="12"/>
      <c r="L31" s="9"/>
    </row>
    <row r="32" spans="1:19" ht="12.75" customHeight="1">
      <c r="A32" s="591"/>
      <c r="B32" s="536"/>
      <c r="C32" s="536"/>
      <c r="D32" s="536"/>
      <c r="E32" s="536"/>
      <c r="F32" s="536"/>
      <c r="G32" s="536"/>
      <c r="H32" s="592"/>
      <c r="I32" s="592"/>
      <c r="J32" s="592"/>
      <c r="K32" s="592"/>
      <c r="L32" s="593"/>
      <c r="M32" s="536"/>
      <c r="N32" s="536"/>
      <c r="O32" s="536"/>
      <c r="P32" s="536"/>
      <c r="Q32" s="536"/>
      <c r="R32" s="536"/>
    </row>
    <row r="33" spans="1:18" ht="12.75" customHeight="1">
      <c r="A33" s="591"/>
      <c r="B33" s="536"/>
      <c r="C33" s="536"/>
      <c r="D33" s="536"/>
      <c r="E33" s="536"/>
      <c r="F33" s="536"/>
      <c r="G33" s="536"/>
      <c r="H33" s="592"/>
      <c r="I33" s="592"/>
      <c r="J33" s="592"/>
      <c r="K33" s="592"/>
      <c r="L33" s="593"/>
      <c r="M33" s="536"/>
      <c r="N33" s="536"/>
      <c r="O33" s="536"/>
      <c r="P33" s="536"/>
      <c r="Q33" s="536"/>
      <c r="R33" s="536"/>
    </row>
    <row r="34" spans="1:18" ht="12.75" customHeight="1">
      <c r="A34" s="591"/>
      <c r="B34" s="536"/>
      <c r="C34" s="536"/>
      <c r="D34" s="536"/>
      <c r="E34" s="536"/>
      <c r="F34" s="536"/>
      <c r="G34" s="536"/>
      <c r="H34" s="592"/>
      <c r="I34" s="592"/>
      <c r="J34" s="592"/>
      <c r="K34" s="592"/>
      <c r="L34" s="593"/>
      <c r="M34" s="536"/>
      <c r="N34" s="536"/>
      <c r="O34" s="536"/>
      <c r="P34" s="536"/>
      <c r="Q34" s="536"/>
      <c r="R34" s="536"/>
    </row>
    <row r="35" spans="1:18" ht="12.75" customHeight="1">
      <c r="A35" s="591"/>
      <c r="B35" s="536"/>
      <c r="C35" s="536"/>
      <c r="D35" s="536"/>
      <c r="E35" s="536"/>
      <c r="F35" s="536"/>
      <c r="G35" s="536"/>
      <c r="H35" s="592"/>
      <c r="I35" s="592"/>
      <c r="J35" s="592"/>
      <c r="K35" s="592"/>
      <c r="L35" s="593"/>
      <c r="M35" s="536"/>
      <c r="N35" s="536"/>
      <c r="O35" s="536"/>
      <c r="P35" s="536"/>
      <c r="Q35" s="536"/>
      <c r="R35" s="536"/>
    </row>
    <row r="36" spans="1:18" ht="12.75" customHeight="1">
      <c r="A36" s="591"/>
      <c r="B36" s="536"/>
      <c r="C36" s="536"/>
      <c r="D36" s="536"/>
      <c r="E36" s="536"/>
      <c r="F36" s="536"/>
      <c r="G36" s="536"/>
      <c r="H36" s="592"/>
      <c r="I36" s="592"/>
      <c r="J36" s="592"/>
      <c r="K36" s="592"/>
      <c r="L36" s="593"/>
      <c r="M36" s="536"/>
      <c r="N36" s="536"/>
      <c r="O36" s="536"/>
      <c r="P36" s="536"/>
      <c r="Q36" s="536"/>
      <c r="R36" s="536"/>
    </row>
    <row r="37" spans="1:18" ht="12.75" customHeight="1">
      <c r="A37" s="591"/>
      <c r="B37" s="536"/>
      <c r="C37" s="536"/>
      <c r="D37" s="536"/>
      <c r="E37" s="536"/>
      <c r="F37" s="536"/>
      <c r="G37" s="536"/>
      <c r="H37" s="592"/>
      <c r="I37" s="592"/>
      <c r="J37" s="592"/>
      <c r="K37" s="592"/>
      <c r="L37" s="593"/>
      <c r="M37" s="536"/>
      <c r="N37" s="536"/>
      <c r="O37" s="536"/>
      <c r="P37" s="536"/>
      <c r="Q37" s="536"/>
      <c r="R37" s="536"/>
    </row>
    <row r="38" spans="1:18" ht="12.75" customHeight="1">
      <c r="A38" s="591"/>
      <c r="B38" s="536"/>
      <c r="C38" s="536"/>
      <c r="D38" s="536"/>
      <c r="E38" s="536"/>
      <c r="F38" s="536"/>
      <c r="G38" s="536"/>
      <c r="H38" s="592"/>
      <c r="I38" s="592"/>
      <c r="J38" s="592"/>
      <c r="K38" s="592"/>
      <c r="L38" s="593"/>
      <c r="M38" s="536"/>
      <c r="N38" s="536"/>
      <c r="O38" s="536"/>
      <c r="P38" s="536"/>
      <c r="Q38" s="536"/>
      <c r="R38" s="536"/>
    </row>
    <row r="39" spans="1:18" ht="12.75" customHeight="1">
      <c r="A39" s="591"/>
      <c r="B39" s="536"/>
      <c r="C39" s="536"/>
      <c r="D39" s="536"/>
      <c r="E39" s="536"/>
      <c r="F39" s="536"/>
      <c r="G39" s="536"/>
      <c r="H39" s="592"/>
      <c r="I39" s="592"/>
      <c r="J39" s="592"/>
      <c r="K39" s="592"/>
      <c r="L39" s="593"/>
      <c r="M39" s="536"/>
      <c r="N39" s="536"/>
      <c r="O39" s="536"/>
      <c r="P39" s="536"/>
      <c r="Q39" s="536"/>
      <c r="R39" s="536"/>
    </row>
    <row r="40" spans="1:18" ht="12.75" customHeight="1">
      <c r="A40" s="591"/>
      <c r="B40" s="536"/>
      <c r="C40" s="536"/>
      <c r="D40" s="536"/>
      <c r="E40" s="536"/>
      <c r="F40" s="536"/>
      <c r="G40" s="536"/>
      <c r="H40" s="592"/>
      <c r="I40" s="592"/>
      <c r="J40" s="592"/>
      <c r="K40" s="592"/>
      <c r="L40" s="593"/>
      <c r="M40" s="536"/>
      <c r="N40" s="536"/>
      <c r="O40" s="536"/>
      <c r="P40" s="536"/>
      <c r="Q40" s="536"/>
      <c r="R40" s="536"/>
    </row>
    <row r="41" spans="1:18" ht="12.75" customHeight="1">
      <c r="A41" s="591"/>
      <c r="B41" s="536"/>
      <c r="C41" s="536"/>
      <c r="D41" s="536"/>
      <c r="E41" s="536"/>
      <c r="F41" s="536"/>
      <c r="G41" s="536"/>
      <c r="H41" s="592"/>
      <c r="I41" s="592"/>
      <c r="J41" s="592"/>
      <c r="K41" s="592"/>
      <c r="L41" s="593"/>
      <c r="M41" s="536"/>
      <c r="N41" s="536"/>
      <c r="O41" s="536"/>
      <c r="P41" s="536"/>
      <c r="Q41" s="536"/>
      <c r="R41" s="536"/>
    </row>
    <row r="42" spans="1:18" ht="12.75" customHeight="1">
      <c r="A42" s="591"/>
      <c r="B42" s="536"/>
      <c r="C42" s="536"/>
      <c r="D42" s="536"/>
      <c r="E42" s="536"/>
      <c r="F42" s="536"/>
      <c r="G42" s="536"/>
      <c r="H42" s="592"/>
      <c r="I42" s="592"/>
      <c r="J42" s="592"/>
      <c r="K42" s="592"/>
      <c r="L42" s="593"/>
      <c r="M42" s="536"/>
      <c r="N42" s="536"/>
      <c r="O42" s="536"/>
      <c r="P42" s="536"/>
      <c r="Q42" s="536"/>
      <c r="R42" s="536"/>
    </row>
    <row r="43" spans="1:18" ht="12.75" customHeight="1">
      <c r="A43" s="591"/>
      <c r="B43" s="536"/>
      <c r="C43" s="536"/>
      <c r="D43" s="536"/>
      <c r="E43" s="536"/>
      <c r="F43" s="536"/>
      <c r="G43" s="536"/>
      <c r="H43" s="592"/>
      <c r="I43" s="592"/>
      <c r="J43" s="592"/>
      <c r="K43" s="592"/>
      <c r="L43" s="593"/>
      <c r="M43" s="536"/>
      <c r="N43" s="536"/>
      <c r="O43" s="536"/>
      <c r="P43" s="536"/>
      <c r="Q43" s="536"/>
      <c r="R43" s="536"/>
    </row>
    <row r="44" spans="1:18" ht="12.75" customHeight="1">
      <c r="A44" s="591"/>
      <c r="B44" s="536"/>
      <c r="C44" s="536"/>
      <c r="D44" s="536"/>
      <c r="E44" s="536"/>
      <c r="F44" s="536"/>
      <c r="G44" s="536"/>
      <c r="H44" s="592"/>
      <c r="I44" s="592"/>
      <c r="J44" s="592"/>
      <c r="K44" s="592"/>
      <c r="L44" s="593"/>
      <c r="M44" s="536"/>
      <c r="N44" s="536"/>
      <c r="O44" s="536"/>
      <c r="P44" s="536"/>
      <c r="Q44" s="536"/>
      <c r="R44" s="536"/>
    </row>
    <row r="45" spans="1:18" ht="12.75" customHeight="1">
      <c r="A45" s="591"/>
      <c r="B45" s="536"/>
      <c r="C45" s="536"/>
      <c r="D45" s="536"/>
      <c r="E45" s="536"/>
      <c r="F45" s="536"/>
      <c r="G45" s="536"/>
      <c r="H45" s="592"/>
      <c r="I45" s="592"/>
      <c r="J45" s="592"/>
      <c r="K45" s="592"/>
      <c r="L45" s="593"/>
      <c r="M45" s="536"/>
      <c r="N45" s="536"/>
      <c r="O45" s="536"/>
      <c r="P45" s="536"/>
      <c r="Q45" s="536"/>
      <c r="R45" s="536"/>
    </row>
    <row r="46" spans="1:18" ht="12.75" customHeight="1">
      <c r="A46" s="591"/>
      <c r="B46" s="536"/>
      <c r="C46" s="536"/>
      <c r="D46" s="536"/>
      <c r="E46" s="536"/>
      <c r="F46" s="536"/>
      <c r="G46" s="536"/>
      <c r="H46" s="592"/>
      <c r="I46" s="592"/>
      <c r="J46" s="592"/>
      <c r="K46" s="592"/>
      <c r="L46" s="593"/>
      <c r="M46" s="536"/>
      <c r="N46" s="536"/>
      <c r="O46" s="536"/>
      <c r="P46" s="536"/>
      <c r="Q46" s="536"/>
      <c r="R46" s="536"/>
    </row>
    <row r="47" spans="1:18" ht="12.75" customHeight="1">
      <c r="A47" s="591"/>
      <c r="B47" s="536"/>
      <c r="C47" s="536"/>
      <c r="D47" s="536"/>
      <c r="E47" s="536"/>
      <c r="F47" s="536"/>
      <c r="G47" s="536"/>
      <c r="H47" s="592"/>
      <c r="I47" s="592"/>
      <c r="J47" s="592"/>
      <c r="K47" s="592"/>
      <c r="L47" s="593"/>
      <c r="M47" s="536"/>
      <c r="N47" s="536"/>
      <c r="O47" s="536"/>
      <c r="P47" s="536"/>
      <c r="Q47" s="536"/>
      <c r="R47" s="536"/>
    </row>
    <row r="48" spans="1:18" ht="12.75" customHeight="1">
      <c r="A48" s="591"/>
      <c r="B48" s="536"/>
      <c r="C48" s="536"/>
      <c r="D48" s="536"/>
      <c r="E48" s="536"/>
      <c r="F48" s="536"/>
      <c r="G48" s="536"/>
      <c r="H48" s="592"/>
      <c r="I48" s="592"/>
      <c r="J48" s="592"/>
      <c r="K48" s="592"/>
      <c r="L48" s="593"/>
      <c r="M48" s="536"/>
      <c r="N48" s="536"/>
      <c r="O48" s="536"/>
      <c r="P48" s="536"/>
      <c r="Q48" s="536"/>
      <c r="R48" s="536"/>
    </row>
    <row r="49" spans="1:18" ht="12.75" customHeight="1">
      <c r="A49" s="591"/>
      <c r="B49" s="536"/>
      <c r="C49" s="536"/>
      <c r="D49" s="536"/>
      <c r="E49" s="536"/>
      <c r="F49" s="536"/>
      <c r="G49" s="536"/>
      <c r="H49" s="592"/>
      <c r="I49" s="592"/>
      <c r="J49" s="592"/>
      <c r="K49" s="592"/>
      <c r="L49" s="593"/>
      <c r="M49" s="536"/>
      <c r="N49" s="536"/>
      <c r="O49" s="536"/>
      <c r="P49" s="536"/>
      <c r="Q49" s="536"/>
      <c r="R49" s="536"/>
    </row>
    <row r="50" spans="1:18" ht="12.75" customHeight="1">
      <c r="A50" s="591"/>
      <c r="B50" s="536"/>
      <c r="C50" s="536"/>
      <c r="D50" s="536"/>
      <c r="E50" s="536"/>
      <c r="F50" s="536"/>
      <c r="G50" s="536"/>
      <c r="H50" s="592"/>
      <c r="I50" s="592"/>
      <c r="J50" s="592"/>
      <c r="K50" s="592"/>
      <c r="L50" s="593"/>
      <c r="M50" s="536"/>
      <c r="N50" s="536"/>
      <c r="O50" s="536"/>
      <c r="P50" s="536"/>
      <c r="Q50" s="536"/>
      <c r="R50" s="536"/>
    </row>
    <row r="51" spans="1:18" ht="12.75" customHeight="1">
      <c r="A51" s="591"/>
      <c r="B51" s="536"/>
      <c r="C51" s="536"/>
      <c r="D51" s="536"/>
      <c r="E51" s="536"/>
      <c r="F51" s="536"/>
      <c r="G51" s="536"/>
      <c r="H51" s="592"/>
      <c r="I51" s="592"/>
      <c r="J51" s="592"/>
      <c r="K51" s="592"/>
      <c r="L51" s="593"/>
      <c r="M51" s="536"/>
      <c r="N51" s="536"/>
      <c r="O51" s="536"/>
      <c r="P51" s="536"/>
      <c r="Q51" s="536"/>
      <c r="R51" s="536"/>
    </row>
    <row r="52" spans="1:18" ht="12.75" customHeight="1">
      <c r="A52" s="591"/>
      <c r="B52" s="536"/>
      <c r="C52" s="536"/>
      <c r="D52" s="536"/>
      <c r="E52" s="536"/>
      <c r="F52" s="536"/>
      <c r="G52" s="536"/>
      <c r="H52" s="592"/>
      <c r="I52" s="592"/>
      <c r="J52" s="592"/>
      <c r="K52" s="592"/>
      <c r="L52" s="593"/>
      <c r="M52" s="536"/>
      <c r="N52" s="536"/>
      <c r="O52" s="536"/>
      <c r="P52" s="536"/>
      <c r="Q52" s="536"/>
      <c r="R52" s="536"/>
    </row>
    <row r="53" spans="1:18" ht="12.75" customHeight="1">
      <c r="A53" s="591"/>
      <c r="B53" s="536"/>
      <c r="C53" s="536"/>
      <c r="D53" s="536"/>
      <c r="E53" s="536"/>
      <c r="F53" s="536"/>
      <c r="G53" s="536"/>
      <c r="H53" s="592"/>
      <c r="I53" s="592"/>
      <c r="J53" s="592"/>
      <c r="K53" s="592"/>
      <c r="L53" s="593"/>
      <c r="M53" s="536"/>
      <c r="N53" s="536"/>
      <c r="O53" s="536"/>
      <c r="P53" s="536"/>
      <c r="Q53" s="536"/>
      <c r="R53" s="536"/>
    </row>
    <row r="54" spans="1:18" ht="12.75" customHeight="1">
      <c r="A54" s="591"/>
      <c r="B54" s="536"/>
      <c r="C54" s="536"/>
      <c r="D54" s="536"/>
      <c r="E54" s="536"/>
      <c r="F54" s="536"/>
      <c r="G54" s="536"/>
      <c r="H54" s="592"/>
      <c r="I54" s="592"/>
      <c r="J54" s="592"/>
      <c r="K54" s="592"/>
      <c r="L54" s="593"/>
      <c r="M54" s="536"/>
      <c r="N54" s="536"/>
      <c r="O54" s="536"/>
      <c r="P54" s="536"/>
      <c r="Q54" s="536"/>
      <c r="R54" s="536"/>
    </row>
    <row r="55" spans="1:18" ht="15.75" customHeight="1"/>
    <row r="56" spans="1:18" ht="15.75" customHeight="1"/>
    <row r="57" spans="1:18" ht="15.75" customHeight="1"/>
    <row r="58" spans="1:18" ht="15.75" customHeight="1"/>
    <row r="59" spans="1:18" ht="15.75" customHeight="1"/>
    <row r="60" spans="1:18" ht="15.75" customHeight="1"/>
    <row r="61" spans="1:18" ht="15.75" customHeight="1"/>
    <row r="62" spans="1:18" ht="15.75" customHeight="1"/>
    <row r="63" spans="1:18" ht="15.75" customHeight="1"/>
    <row r="64" spans="1:18" ht="15.75" customHeight="1"/>
    <row r="65" ht="15.75" customHeight="1"/>
    <row r="66" ht="15.75" customHeight="1"/>
    <row r="67" ht="15.75" customHeight="1"/>
    <row r="68" ht="15.75" customHeight="1"/>
  </sheetData>
  <mergeCells count="19">
    <mergeCell ref="B17:G17"/>
    <mergeCell ref="A1:L1"/>
    <mergeCell ref="A2:L2"/>
    <mergeCell ref="B3:G3"/>
    <mergeCell ref="I3:J3"/>
    <mergeCell ref="B4:G4"/>
    <mergeCell ref="B5:G5"/>
    <mergeCell ref="B6:G6"/>
    <mergeCell ref="B13:G13"/>
    <mergeCell ref="B16:E16"/>
    <mergeCell ref="B24:G24"/>
    <mergeCell ref="A30:C30"/>
    <mergeCell ref="A31:C31"/>
    <mergeCell ref="B18:G18"/>
    <mergeCell ref="B19:G19"/>
    <mergeCell ref="B20:G20"/>
    <mergeCell ref="B21:G21"/>
    <mergeCell ref="B22:G22"/>
    <mergeCell ref="B23:G23"/>
  </mergeCells>
  <pageMargins left="0.35433070866141736" right="0.27559055118110237" top="0.39370078740157483" bottom="0.39370078740157483" header="0.31496062992125984" footer="0.31496062992125984"/>
  <pageSetup paperSize="9" scale="74" orientation="portrait" r:id="rId1"/>
</worksheet>
</file>

<file path=xl/worksheets/sheet21.xml><?xml version="1.0" encoding="utf-8"?>
<worksheet xmlns="http://schemas.openxmlformats.org/spreadsheetml/2006/main" xmlns:r="http://schemas.openxmlformats.org/officeDocument/2006/relationships">
  <sheetPr codeName="Sheet42"/>
  <dimension ref="A1:G15"/>
  <sheetViews>
    <sheetView workbookViewId="0">
      <selection activeCell="G7" sqref="G7"/>
    </sheetView>
  </sheetViews>
  <sheetFormatPr defaultRowHeight="12.75"/>
  <cols>
    <col min="1" max="1" width="8.28515625" style="502" customWidth="1"/>
    <col min="2" max="2" width="39.28515625" style="502" customWidth="1"/>
    <col min="3" max="3" width="5" style="502" customWidth="1"/>
    <col min="4" max="4" width="5.28515625" style="502" customWidth="1"/>
    <col min="5" max="5" width="7.85546875" style="502" customWidth="1"/>
    <col min="6" max="6" width="9.42578125" style="502" customWidth="1"/>
    <col min="7" max="7" width="13.7109375" style="502" customWidth="1"/>
    <col min="8" max="256" width="9.140625" style="502"/>
    <col min="257" max="257" width="7.5703125" style="502" bestFit="1" customWidth="1"/>
    <col min="258" max="258" width="45.28515625" style="502" customWidth="1"/>
    <col min="259" max="259" width="3.140625" style="502" bestFit="1" customWidth="1"/>
    <col min="260" max="260" width="5.140625" style="502" bestFit="1" customWidth="1"/>
    <col min="261" max="261" width="6" style="502" bestFit="1" customWidth="1"/>
    <col min="262" max="263" width="12" style="502" bestFit="1" customWidth="1"/>
    <col min="264" max="512" width="9.140625" style="502"/>
    <col min="513" max="513" width="7.5703125" style="502" bestFit="1" customWidth="1"/>
    <col min="514" max="514" width="45.28515625" style="502" customWidth="1"/>
    <col min="515" max="515" width="3.140625" style="502" bestFit="1" customWidth="1"/>
    <col min="516" max="516" width="5.140625" style="502" bestFit="1" customWidth="1"/>
    <col min="517" max="517" width="6" style="502" bestFit="1" customWidth="1"/>
    <col min="518" max="519" width="12" style="502" bestFit="1" customWidth="1"/>
    <col min="520" max="768" width="9.140625" style="502"/>
    <col min="769" max="769" width="7.5703125" style="502" bestFit="1" customWidth="1"/>
    <col min="770" max="770" width="45.28515625" style="502" customWidth="1"/>
    <col min="771" max="771" width="3.140625" style="502" bestFit="1" customWidth="1"/>
    <col min="772" max="772" width="5.140625" style="502" bestFit="1" customWidth="1"/>
    <col min="773" max="773" width="6" style="502" bestFit="1" customWidth="1"/>
    <col min="774" max="775" width="12" style="502" bestFit="1" customWidth="1"/>
    <col min="776" max="1024" width="9.140625" style="502"/>
    <col min="1025" max="1025" width="7.5703125" style="502" bestFit="1" customWidth="1"/>
    <col min="1026" max="1026" width="45.28515625" style="502" customWidth="1"/>
    <col min="1027" max="1027" width="3.140625" style="502" bestFit="1" customWidth="1"/>
    <col min="1028" max="1028" width="5.140625" style="502" bestFit="1" customWidth="1"/>
    <col min="1029" max="1029" width="6" style="502" bestFit="1" customWidth="1"/>
    <col min="1030" max="1031" width="12" style="502" bestFit="1" customWidth="1"/>
    <col min="1032" max="1280" width="9.140625" style="502"/>
    <col min="1281" max="1281" width="7.5703125" style="502" bestFit="1" customWidth="1"/>
    <col min="1282" max="1282" width="45.28515625" style="502" customWidth="1"/>
    <col min="1283" max="1283" width="3.140625" style="502" bestFit="1" customWidth="1"/>
    <col min="1284" max="1284" width="5.140625" style="502" bestFit="1" customWidth="1"/>
    <col min="1285" max="1285" width="6" style="502" bestFit="1" customWidth="1"/>
    <col min="1286" max="1287" width="12" style="502" bestFit="1" customWidth="1"/>
    <col min="1288" max="1536" width="9.140625" style="502"/>
    <col min="1537" max="1537" width="7.5703125" style="502" bestFit="1" customWidth="1"/>
    <col min="1538" max="1538" width="45.28515625" style="502" customWidth="1"/>
    <col min="1539" max="1539" width="3.140625" style="502" bestFit="1" customWidth="1"/>
    <col min="1540" max="1540" width="5.140625" style="502" bestFit="1" customWidth="1"/>
    <col min="1541" max="1541" width="6" style="502" bestFit="1" customWidth="1"/>
    <col min="1542" max="1543" width="12" style="502" bestFit="1" customWidth="1"/>
    <col min="1544" max="1792" width="9.140625" style="502"/>
    <col min="1793" max="1793" width="7.5703125" style="502" bestFit="1" customWidth="1"/>
    <col min="1794" max="1794" width="45.28515625" style="502" customWidth="1"/>
    <col min="1795" max="1795" width="3.140625" style="502" bestFit="1" customWidth="1"/>
    <col min="1796" max="1796" width="5.140625" style="502" bestFit="1" customWidth="1"/>
    <col min="1797" max="1797" width="6" style="502" bestFit="1" customWidth="1"/>
    <col min="1798" max="1799" width="12" style="502" bestFit="1" customWidth="1"/>
    <col min="1800" max="2048" width="9.140625" style="502"/>
    <col min="2049" max="2049" width="7.5703125" style="502" bestFit="1" customWidth="1"/>
    <col min="2050" max="2050" width="45.28515625" style="502" customWidth="1"/>
    <col min="2051" max="2051" width="3.140625" style="502" bestFit="1" customWidth="1"/>
    <col min="2052" max="2052" width="5.140625" style="502" bestFit="1" customWidth="1"/>
    <col min="2053" max="2053" width="6" style="502" bestFit="1" customWidth="1"/>
    <col min="2054" max="2055" width="12" style="502" bestFit="1" customWidth="1"/>
    <col min="2056" max="2304" width="9.140625" style="502"/>
    <col min="2305" max="2305" width="7.5703125" style="502" bestFit="1" customWidth="1"/>
    <col min="2306" max="2306" width="45.28515625" style="502" customWidth="1"/>
    <col min="2307" max="2307" width="3.140625" style="502" bestFit="1" customWidth="1"/>
    <col min="2308" max="2308" width="5.140625" style="502" bestFit="1" customWidth="1"/>
    <col min="2309" max="2309" width="6" style="502" bestFit="1" customWidth="1"/>
    <col min="2310" max="2311" width="12" style="502" bestFit="1" customWidth="1"/>
    <col min="2312" max="2560" width="9.140625" style="502"/>
    <col min="2561" max="2561" width="7.5703125" style="502" bestFit="1" customWidth="1"/>
    <col min="2562" max="2562" width="45.28515625" style="502" customWidth="1"/>
    <col min="2563" max="2563" width="3.140625" style="502" bestFit="1" customWidth="1"/>
    <col min="2564" max="2564" width="5.140625" style="502" bestFit="1" customWidth="1"/>
    <col min="2565" max="2565" width="6" style="502" bestFit="1" customWidth="1"/>
    <col min="2566" max="2567" width="12" style="502" bestFit="1" customWidth="1"/>
    <col min="2568" max="2816" width="9.140625" style="502"/>
    <col min="2817" max="2817" width="7.5703125" style="502" bestFit="1" customWidth="1"/>
    <col min="2818" max="2818" width="45.28515625" style="502" customWidth="1"/>
    <col min="2819" max="2819" width="3.140625" style="502" bestFit="1" customWidth="1"/>
    <col min="2820" max="2820" width="5.140625" style="502" bestFit="1" customWidth="1"/>
    <col min="2821" max="2821" width="6" style="502" bestFit="1" customWidth="1"/>
    <col min="2822" max="2823" width="12" style="502" bestFit="1" customWidth="1"/>
    <col min="2824" max="3072" width="9.140625" style="502"/>
    <col min="3073" max="3073" width="7.5703125" style="502" bestFit="1" customWidth="1"/>
    <col min="3074" max="3074" width="45.28515625" style="502" customWidth="1"/>
    <col min="3075" max="3075" width="3.140625" style="502" bestFit="1" customWidth="1"/>
    <col min="3076" max="3076" width="5.140625" style="502" bestFit="1" customWidth="1"/>
    <col min="3077" max="3077" width="6" style="502" bestFit="1" customWidth="1"/>
    <col min="3078" max="3079" width="12" style="502" bestFit="1" customWidth="1"/>
    <col min="3080" max="3328" width="9.140625" style="502"/>
    <col min="3329" max="3329" width="7.5703125" style="502" bestFit="1" customWidth="1"/>
    <col min="3330" max="3330" width="45.28515625" style="502" customWidth="1"/>
    <col min="3331" max="3331" width="3.140625" style="502" bestFit="1" customWidth="1"/>
    <col min="3332" max="3332" width="5.140625" style="502" bestFit="1" customWidth="1"/>
    <col min="3333" max="3333" width="6" style="502" bestFit="1" customWidth="1"/>
    <col min="3334" max="3335" width="12" style="502" bestFit="1" customWidth="1"/>
    <col min="3336" max="3584" width="9.140625" style="502"/>
    <col min="3585" max="3585" width="7.5703125" style="502" bestFit="1" customWidth="1"/>
    <col min="3586" max="3586" width="45.28515625" style="502" customWidth="1"/>
    <col min="3587" max="3587" width="3.140625" style="502" bestFit="1" customWidth="1"/>
    <col min="3588" max="3588" width="5.140625" style="502" bestFit="1" customWidth="1"/>
    <col min="3589" max="3589" width="6" style="502" bestFit="1" customWidth="1"/>
    <col min="3590" max="3591" width="12" style="502" bestFit="1" customWidth="1"/>
    <col min="3592" max="3840" width="9.140625" style="502"/>
    <col min="3841" max="3841" width="7.5703125" style="502" bestFit="1" customWidth="1"/>
    <col min="3842" max="3842" width="45.28515625" style="502" customWidth="1"/>
    <col min="3843" max="3843" width="3.140625" style="502" bestFit="1" customWidth="1"/>
    <col min="3844" max="3844" width="5.140625" style="502" bestFit="1" customWidth="1"/>
    <col min="3845" max="3845" width="6" style="502" bestFit="1" customWidth="1"/>
    <col min="3846" max="3847" width="12" style="502" bestFit="1" customWidth="1"/>
    <col min="3848" max="4096" width="9.140625" style="502"/>
    <col min="4097" max="4097" width="7.5703125" style="502" bestFit="1" customWidth="1"/>
    <col min="4098" max="4098" width="45.28515625" style="502" customWidth="1"/>
    <col min="4099" max="4099" width="3.140625" style="502" bestFit="1" customWidth="1"/>
    <col min="4100" max="4100" width="5.140625" style="502" bestFit="1" customWidth="1"/>
    <col min="4101" max="4101" width="6" style="502" bestFit="1" customWidth="1"/>
    <col min="4102" max="4103" width="12" style="502" bestFit="1" customWidth="1"/>
    <col min="4104" max="4352" width="9.140625" style="502"/>
    <col min="4353" max="4353" width="7.5703125" style="502" bestFit="1" customWidth="1"/>
    <col min="4354" max="4354" width="45.28515625" style="502" customWidth="1"/>
    <col min="4355" max="4355" width="3.140625" style="502" bestFit="1" customWidth="1"/>
    <col min="4356" max="4356" width="5.140625" style="502" bestFit="1" customWidth="1"/>
    <col min="4357" max="4357" width="6" style="502" bestFit="1" customWidth="1"/>
    <col min="4358" max="4359" width="12" style="502" bestFit="1" customWidth="1"/>
    <col min="4360" max="4608" width="9.140625" style="502"/>
    <col min="4609" max="4609" width="7.5703125" style="502" bestFit="1" customWidth="1"/>
    <col min="4610" max="4610" width="45.28515625" style="502" customWidth="1"/>
    <col min="4611" max="4611" width="3.140625" style="502" bestFit="1" customWidth="1"/>
    <col min="4612" max="4612" width="5.140625" style="502" bestFit="1" customWidth="1"/>
    <col min="4613" max="4613" width="6" style="502" bestFit="1" customWidth="1"/>
    <col min="4614" max="4615" width="12" style="502" bestFit="1" customWidth="1"/>
    <col min="4616" max="4864" width="9.140625" style="502"/>
    <col min="4865" max="4865" width="7.5703125" style="502" bestFit="1" customWidth="1"/>
    <col min="4866" max="4866" width="45.28515625" style="502" customWidth="1"/>
    <col min="4867" max="4867" width="3.140625" style="502" bestFit="1" customWidth="1"/>
    <col min="4868" max="4868" width="5.140625" style="502" bestFit="1" customWidth="1"/>
    <col min="4869" max="4869" width="6" style="502" bestFit="1" customWidth="1"/>
    <col min="4870" max="4871" width="12" style="502" bestFit="1" customWidth="1"/>
    <col min="4872" max="5120" width="9.140625" style="502"/>
    <col min="5121" max="5121" width="7.5703125" style="502" bestFit="1" customWidth="1"/>
    <col min="5122" max="5122" width="45.28515625" style="502" customWidth="1"/>
    <col min="5123" max="5123" width="3.140625" style="502" bestFit="1" customWidth="1"/>
    <col min="5124" max="5124" width="5.140625" style="502" bestFit="1" customWidth="1"/>
    <col min="5125" max="5125" width="6" style="502" bestFit="1" customWidth="1"/>
    <col min="5126" max="5127" width="12" style="502" bestFit="1" customWidth="1"/>
    <col min="5128" max="5376" width="9.140625" style="502"/>
    <col min="5377" max="5377" width="7.5703125" style="502" bestFit="1" customWidth="1"/>
    <col min="5378" max="5378" width="45.28515625" style="502" customWidth="1"/>
    <col min="5379" max="5379" width="3.140625" style="502" bestFit="1" customWidth="1"/>
    <col min="5380" max="5380" width="5.140625" style="502" bestFit="1" customWidth="1"/>
    <col min="5381" max="5381" width="6" style="502" bestFit="1" customWidth="1"/>
    <col min="5382" max="5383" width="12" style="502" bestFit="1" customWidth="1"/>
    <col min="5384" max="5632" width="9.140625" style="502"/>
    <col min="5633" max="5633" width="7.5703125" style="502" bestFit="1" customWidth="1"/>
    <col min="5634" max="5634" width="45.28515625" style="502" customWidth="1"/>
    <col min="5635" max="5635" width="3.140625" style="502" bestFit="1" customWidth="1"/>
    <col min="5636" max="5636" width="5.140625" style="502" bestFit="1" customWidth="1"/>
    <col min="5637" max="5637" width="6" style="502" bestFit="1" customWidth="1"/>
    <col min="5638" max="5639" width="12" style="502" bestFit="1" customWidth="1"/>
    <col min="5640" max="5888" width="9.140625" style="502"/>
    <col min="5889" max="5889" width="7.5703125" style="502" bestFit="1" customWidth="1"/>
    <col min="5890" max="5890" width="45.28515625" style="502" customWidth="1"/>
    <col min="5891" max="5891" width="3.140625" style="502" bestFit="1" customWidth="1"/>
    <col min="5892" max="5892" width="5.140625" style="502" bestFit="1" customWidth="1"/>
    <col min="5893" max="5893" width="6" style="502" bestFit="1" customWidth="1"/>
    <col min="5894" max="5895" width="12" style="502" bestFit="1" customWidth="1"/>
    <col min="5896" max="6144" width="9.140625" style="502"/>
    <col min="6145" max="6145" width="7.5703125" style="502" bestFit="1" customWidth="1"/>
    <col min="6146" max="6146" width="45.28515625" style="502" customWidth="1"/>
    <col min="6147" max="6147" width="3.140625" style="502" bestFit="1" customWidth="1"/>
    <col min="6148" max="6148" width="5.140625" style="502" bestFit="1" customWidth="1"/>
    <col min="6149" max="6149" width="6" style="502" bestFit="1" customWidth="1"/>
    <col min="6150" max="6151" width="12" style="502" bestFit="1" customWidth="1"/>
    <col min="6152" max="6400" width="9.140625" style="502"/>
    <col min="6401" max="6401" width="7.5703125" style="502" bestFit="1" customWidth="1"/>
    <col min="6402" max="6402" width="45.28515625" style="502" customWidth="1"/>
    <col min="6403" max="6403" width="3.140625" style="502" bestFit="1" customWidth="1"/>
    <col min="6404" max="6404" width="5.140625" style="502" bestFit="1" customWidth="1"/>
    <col min="6405" max="6405" width="6" style="502" bestFit="1" customWidth="1"/>
    <col min="6406" max="6407" width="12" style="502" bestFit="1" customWidth="1"/>
    <col min="6408" max="6656" width="9.140625" style="502"/>
    <col min="6657" max="6657" width="7.5703125" style="502" bestFit="1" customWidth="1"/>
    <col min="6658" max="6658" width="45.28515625" style="502" customWidth="1"/>
    <col min="6659" max="6659" width="3.140625" style="502" bestFit="1" customWidth="1"/>
    <col min="6660" max="6660" width="5.140625" style="502" bestFit="1" customWidth="1"/>
    <col min="6661" max="6661" width="6" style="502" bestFit="1" customWidth="1"/>
    <col min="6662" max="6663" width="12" style="502" bestFit="1" customWidth="1"/>
    <col min="6664" max="6912" width="9.140625" style="502"/>
    <col min="6913" max="6913" width="7.5703125" style="502" bestFit="1" customWidth="1"/>
    <col min="6914" max="6914" width="45.28515625" style="502" customWidth="1"/>
    <col min="6915" max="6915" width="3.140625" style="502" bestFit="1" customWidth="1"/>
    <col min="6916" max="6916" width="5.140625" style="502" bestFit="1" customWidth="1"/>
    <col min="6917" max="6917" width="6" style="502" bestFit="1" customWidth="1"/>
    <col min="6918" max="6919" width="12" style="502" bestFit="1" customWidth="1"/>
    <col min="6920" max="7168" width="9.140625" style="502"/>
    <col min="7169" max="7169" width="7.5703125" style="502" bestFit="1" customWidth="1"/>
    <col min="7170" max="7170" width="45.28515625" style="502" customWidth="1"/>
    <col min="7171" max="7171" width="3.140625" style="502" bestFit="1" customWidth="1"/>
    <col min="7172" max="7172" width="5.140625" style="502" bestFit="1" customWidth="1"/>
    <col min="7173" max="7173" width="6" style="502" bestFit="1" customWidth="1"/>
    <col min="7174" max="7175" width="12" style="502" bestFit="1" customWidth="1"/>
    <col min="7176" max="7424" width="9.140625" style="502"/>
    <col min="7425" max="7425" width="7.5703125" style="502" bestFit="1" customWidth="1"/>
    <col min="7426" max="7426" width="45.28515625" style="502" customWidth="1"/>
    <col min="7427" max="7427" width="3.140625" style="502" bestFit="1" customWidth="1"/>
    <col min="7428" max="7428" width="5.140625" style="502" bestFit="1" customWidth="1"/>
    <col min="7429" max="7429" width="6" style="502" bestFit="1" customWidth="1"/>
    <col min="7430" max="7431" width="12" style="502" bestFit="1" customWidth="1"/>
    <col min="7432" max="7680" width="9.140625" style="502"/>
    <col min="7681" max="7681" width="7.5703125" style="502" bestFit="1" customWidth="1"/>
    <col min="7682" max="7682" width="45.28515625" style="502" customWidth="1"/>
    <col min="7683" max="7683" width="3.140625" style="502" bestFit="1" customWidth="1"/>
    <col min="7684" max="7684" width="5.140625" style="502" bestFit="1" customWidth="1"/>
    <col min="7685" max="7685" width="6" style="502" bestFit="1" customWidth="1"/>
    <col min="7686" max="7687" width="12" style="502" bestFit="1" customWidth="1"/>
    <col min="7688" max="7936" width="9.140625" style="502"/>
    <col min="7937" max="7937" width="7.5703125" style="502" bestFit="1" customWidth="1"/>
    <col min="7938" max="7938" width="45.28515625" style="502" customWidth="1"/>
    <col min="7939" max="7939" width="3.140625" style="502" bestFit="1" customWidth="1"/>
    <col min="7940" max="7940" width="5.140625" style="502" bestFit="1" customWidth="1"/>
    <col min="7941" max="7941" width="6" style="502" bestFit="1" customWidth="1"/>
    <col min="7942" max="7943" width="12" style="502" bestFit="1" customWidth="1"/>
    <col min="7944" max="8192" width="9.140625" style="502"/>
    <col min="8193" max="8193" width="7.5703125" style="502" bestFit="1" customWidth="1"/>
    <col min="8194" max="8194" width="45.28515625" style="502" customWidth="1"/>
    <col min="8195" max="8195" width="3.140625" style="502" bestFit="1" customWidth="1"/>
    <col min="8196" max="8196" width="5.140625" style="502" bestFit="1" customWidth="1"/>
    <col min="8197" max="8197" width="6" style="502" bestFit="1" customWidth="1"/>
    <col min="8198" max="8199" width="12" style="502" bestFit="1" customWidth="1"/>
    <col min="8200" max="8448" width="9.140625" style="502"/>
    <col min="8449" max="8449" width="7.5703125" style="502" bestFit="1" customWidth="1"/>
    <col min="8450" max="8450" width="45.28515625" style="502" customWidth="1"/>
    <col min="8451" max="8451" width="3.140625" style="502" bestFit="1" customWidth="1"/>
    <col min="8452" max="8452" width="5.140625" style="502" bestFit="1" customWidth="1"/>
    <col min="8453" max="8453" width="6" style="502" bestFit="1" customWidth="1"/>
    <col min="8454" max="8455" width="12" style="502" bestFit="1" customWidth="1"/>
    <col min="8456" max="8704" width="9.140625" style="502"/>
    <col min="8705" max="8705" width="7.5703125" style="502" bestFit="1" customWidth="1"/>
    <col min="8706" max="8706" width="45.28515625" style="502" customWidth="1"/>
    <col min="8707" max="8707" width="3.140625" style="502" bestFit="1" customWidth="1"/>
    <col min="8708" max="8708" width="5.140625" style="502" bestFit="1" customWidth="1"/>
    <col min="8709" max="8709" width="6" style="502" bestFit="1" customWidth="1"/>
    <col min="8710" max="8711" width="12" style="502" bestFit="1" customWidth="1"/>
    <col min="8712" max="8960" width="9.140625" style="502"/>
    <col min="8961" max="8961" width="7.5703125" style="502" bestFit="1" customWidth="1"/>
    <col min="8962" max="8962" width="45.28515625" style="502" customWidth="1"/>
    <col min="8963" max="8963" width="3.140625" style="502" bestFit="1" customWidth="1"/>
    <col min="8964" max="8964" width="5.140625" style="502" bestFit="1" customWidth="1"/>
    <col min="8965" max="8965" width="6" style="502" bestFit="1" customWidth="1"/>
    <col min="8966" max="8967" width="12" style="502" bestFit="1" customWidth="1"/>
    <col min="8968" max="9216" width="9.140625" style="502"/>
    <col min="9217" max="9217" width="7.5703125" style="502" bestFit="1" customWidth="1"/>
    <col min="9218" max="9218" width="45.28515625" style="502" customWidth="1"/>
    <col min="9219" max="9219" width="3.140625" style="502" bestFit="1" customWidth="1"/>
    <col min="9220" max="9220" width="5.140625" style="502" bestFit="1" customWidth="1"/>
    <col min="9221" max="9221" width="6" style="502" bestFit="1" customWidth="1"/>
    <col min="9222" max="9223" width="12" style="502" bestFit="1" customWidth="1"/>
    <col min="9224" max="9472" width="9.140625" style="502"/>
    <col min="9473" max="9473" width="7.5703125" style="502" bestFit="1" customWidth="1"/>
    <col min="9474" max="9474" width="45.28515625" style="502" customWidth="1"/>
    <col min="9475" max="9475" width="3.140625" style="502" bestFit="1" customWidth="1"/>
    <col min="9476" max="9476" width="5.140625" style="502" bestFit="1" customWidth="1"/>
    <col min="9477" max="9477" width="6" style="502" bestFit="1" customWidth="1"/>
    <col min="9478" max="9479" width="12" style="502" bestFit="1" customWidth="1"/>
    <col min="9480" max="9728" width="9.140625" style="502"/>
    <col min="9729" max="9729" width="7.5703125" style="502" bestFit="1" customWidth="1"/>
    <col min="9730" max="9730" width="45.28515625" style="502" customWidth="1"/>
    <col min="9731" max="9731" width="3.140625" style="502" bestFit="1" customWidth="1"/>
    <col min="9732" max="9732" width="5.140625" style="502" bestFit="1" customWidth="1"/>
    <col min="9733" max="9733" width="6" style="502" bestFit="1" customWidth="1"/>
    <col min="9734" max="9735" width="12" style="502" bestFit="1" customWidth="1"/>
    <col min="9736" max="9984" width="9.140625" style="502"/>
    <col min="9985" max="9985" width="7.5703125" style="502" bestFit="1" customWidth="1"/>
    <col min="9986" max="9986" width="45.28515625" style="502" customWidth="1"/>
    <col min="9987" max="9987" width="3.140625" style="502" bestFit="1" customWidth="1"/>
    <col min="9988" max="9988" width="5.140625" style="502" bestFit="1" customWidth="1"/>
    <col min="9989" max="9989" width="6" style="502" bestFit="1" customWidth="1"/>
    <col min="9990" max="9991" width="12" style="502" bestFit="1" customWidth="1"/>
    <col min="9992" max="10240" width="9.140625" style="502"/>
    <col min="10241" max="10241" width="7.5703125" style="502" bestFit="1" customWidth="1"/>
    <col min="10242" max="10242" width="45.28515625" style="502" customWidth="1"/>
    <col min="10243" max="10243" width="3.140625" style="502" bestFit="1" customWidth="1"/>
    <col min="10244" max="10244" width="5.140625" style="502" bestFit="1" customWidth="1"/>
    <col min="10245" max="10245" width="6" style="502" bestFit="1" customWidth="1"/>
    <col min="10246" max="10247" width="12" style="502" bestFit="1" customWidth="1"/>
    <col min="10248" max="10496" width="9.140625" style="502"/>
    <col min="10497" max="10497" width="7.5703125" style="502" bestFit="1" customWidth="1"/>
    <col min="10498" max="10498" width="45.28515625" style="502" customWidth="1"/>
    <col min="10499" max="10499" width="3.140625" style="502" bestFit="1" customWidth="1"/>
    <col min="10500" max="10500" width="5.140625" style="502" bestFit="1" customWidth="1"/>
    <col min="10501" max="10501" width="6" style="502" bestFit="1" customWidth="1"/>
    <col min="10502" max="10503" width="12" style="502" bestFit="1" customWidth="1"/>
    <col min="10504" max="10752" width="9.140625" style="502"/>
    <col min="10753" max="10753" width="7.5703125" style="502" bestFit="1" customWidth="1"/>
    <col min="10754" max="10754" width="45.28515625" style="502" customWidth="1"/>
    <col min="10755" max="10755" width="3.140625" style="502" bestFit="1" customWidth="1"/>
    <col min="10756" max="10756" width="5.140625" style="502" bestFit="1" customWidth="1"/>
    <col min="10757" max="10757" width="6" style="502" bestFit="1" customWidth="1"/>
    <col min="10758" max="10759" width="12" style="502" bestFit="1" customWidth="1"/>
    <col min="10760" max="11008" width="9.140625" style="502"/>
    <col min="11009" max="11009" width="7.5703125" style="502" bestFit="1" customWidth="1"/>
    <col min="11010" max="11010" width="45.28515625" style="502" customWidth="1"/>
    <col min="11011" max="11011" width="3.140625" style="502" bestFit="1" customWidth="1"/>
    <col min="11012" max="11012" width="5.140625" style="502" bestFit="1" customWidth="1"/>
    <col min="11013" max="11013" width="6" style="502" bestFit="1" customWidth="1"/>
    <col min="11014" max="11015" width="12" style="502" bestFit="1" customWidth="1"/>
    <col min="11016" max="11264" width="9.140625" style="502"/>
    <col min="11265" max="11265" width="7.5703125" style="502" bestFit="1" customWidth="1"/>
    <col min="11266" max="11266" width="45.28515625" style="502" customWidth="1"/>
    <col min="11267" max="11267" width="3.140625" style="502" bestFit="1" customWidth="1"/>
    <col min="11268" max="11268" width="5.140625" style="502" bestFit="1" customWidth="1"/>
    <col min="11269" max="11269" width="6" style="502" bestFit="1" customWidth="1"/>
    <col min="11270" max="11271" width="12" style="502" bestFit="1" customWidth="1"/>
    <col min="11272" max="11520" width="9.140625" style="502"/>
    <col min="11521" max="11521" width="7.5703125" style="502" bestFit="1" customWidth="1"/>
    <col min="11522" max="11522" width="45.28515625" style="502" customWidth="1"/>
    <col min="11523" max="11523" width="3.140625" style="502" bestFit="1" customWidth="1"/>
    <col min="11524" max="11524" width="5.140625" style="502" bestFit="1" customWidth="1"/>
    <col min="11525" max="11525" width="6" style="502" bestFit="1" customWidth="1"/>
    <col min="11526" max="11527" width="12" style="502" bestFit="1" customWidth="1"/>
    <col min="11528" max="11776" width="9.140625" style="502"/>
    <col min="11777" max="11777" width="7.5703125" style="502" bestFit="1" customWidth="1"/>
    <col min="11778" max="11778" width="45.28515625" style="502" customWidth="1"/>
    <col min="11779" max="11779" width="3.140625" style="502" bestFit="1" customWidth="1"/>
    <col min="11780" max="11780" width="5.140625" style="502" bestFit="1" customWidth="1"/>
    <col min="11781" max="11781" width="6" style="502" bestFit="1" customWidth="1"/>
    <col min="11782" max="11783" width="12" style="502" bestFit="1" customWidth="1"/>
    <col min="11784" max="12032" width="9.140625" style="502"/>
    <col min="12033" max="12033" width="7.5703125" style="502" bestFit="1" customWidth="1"/>
    <col min="12034" max="12034" width="45.28515625" style="502" customWidth="1"/>
    <col min="12035" max="12035" width="3.140625" style="502" bestFit="1" customWidth="1"/>
    <col min="12036" max="12036" width="5.140625" style="502" bestFit="1" customWidth="1"/>
    <col min="12037" max="12037" width="6" style="502" bestFit="1" customWidth="1"/>
    <col min="12038" max="12039" width="12" style="502" bestFit="1" customWidth="1"/>
    <col min="12040" max="12288" width="9.140625" style="502"/>
    <col min="12289" max="12289" width="7.5703125" style="502" bestFit="1" customWidth="1"/>
    <col min="12290" max="12290" width="45.28515625" style="502" customWidth="1"/>
    <col min="12291" max="12291" width="3.140625" style="502" bestFit="1" customWidth="1"/>
    <col min="12292" max="12292" width="5.140625" style="502" bestFit="1" customWidth="1"/>
    <col min="12293" max="12293" width="6" style="502" bestFit="1" customWidth="1"/>
    <col min="12294" max="12295" width="12" style="502" bestFit="1" customWidth="1"/>
    <col min="12296" max="12544" width="9.140625" style="502"/>
    <col min="12545" max="12545" width="7.5703125" style="502" bestFit="1" customWidth="1"/>
    <col min="12546" max="12546" width="45.28515625" style="502" customWidth="1"/>
    <col min="12547" max="12547" width="3.140625" style="502" bestFit="1" customWidth="1"/>
    <col min="12548" max="12548" width="5.140625" style="502" bestFit="1" customWidth="1"/>
    <col min="12549" max="12549" width="6" style="502" bestFit="1" customWidth="1"/>
    <col min="12550" max="12551" width="12" style="502" bestFit="1" customWidth="1"/>
    <col min="12552" max="12800" width="9.140625" style="502"/>
    <col min="12801" max="12801" width="7.5703125" style="502" bestFit="1" customWidth="1"/>
    <col min="12802" max="12802" width="45.28515625" style="502" customWidth="1"/>
    <col min="12803" max="12803" width="3.140625" style="502" bestFit="1" customWidth="1"/>
    <col min="12804" max="12804" width="5.140625" style="502" bestFit="1" customWidth="1"/>
    <col min="12805" max="12805" width="6" style="502" bestFit="1" customWidth="1"/>
    <col min="12806" max="12807" width="12" style="502" bestFit="1" customWidth="1"/>
    <col min="12808" max="13056" width="9.140625" style="502"/>
    <col min="13057" max="13057" width="7.5703125" style="502" bestFit="1" customWidth="1"/>
    <col min="13058" max="13058" width="45.28515625" style="502" customWidth="1"/>
    <col min="13059" max="13059" width="3.140625" style="502" bestFit="1" customWidth="1"/>
    <col min="13060" max="13060" width="5.140625" style="502" bestFit="1" customWidth="1"/>
    <col min="13061" max="13061" width="6" style="502" bestFit="1" customWidth="1"/>
    <col min="13062" max="13063" width="12" style="502" bestFit="1" customWidth="1"/>
    <col min="13064" max="13312" width="9.140625" style="502"/>
    <col min="13313" max="13313" width="7.5703125" style="502" bestFit="1" customWidth="1"/>
    <col min="13314" max="13314" width="45.28515625" style="502" customWidth="1"/>
    <col min="13315" max="13315" width="3.140625" style="502" bestFit="1" customWidth="1"/>
    <col min="13316" max="13316" width="5.140625" style="502" bestFit="1" customWidth="1"/>
    <col min="13317" max="13317" width="6" style="502" bestFit="1" customWidth="1"/>
    <col min="13318" max="13319" width="12" style="502" bestFit="1" customWidth="1"/>
    <col min="13320" max="13568" width="9.140625" style="502"/>
    <col min="13569" max="13569" width="7.5703125" style="502" bestFit="1" customWidth="1"/>
    <col min="13570" max="13570" width="45.28515625" style="502" customWidth="1"/>
    <col min="13571" max="13571" width="3.140625" style="502" bestFit="1" customWidth="1"/>
    <col min="13572" max="13572" width="5.140625" style="502" bestFit="1" customWidth="1"/>
    <col min="13573" max="13573" width="6" style="502" bestFit="1" customWidth="1"/>
    <col min="13574" max="13575" width="12" style="502" bestFit="1" customWidth="1"/>
    <col min="13576" max="13824" width="9.140625" style="502"/>
    <col min="13825" max="13825" width="7.5703125" style="502" bestFit="1" customWidth="1"/>
    <col min="13826" max="13826" width="45.28515625" style="502" customWidth="1"/>
    <col min="13827" max="13827" width="3.140625" style="502" bestFit="1" customWidth="1"/>
    <col min="13828" max="13828" width="5.140625" style="502" bestFit="1" customWidth="1"/>
    <col min="13829" max="13829" width="6" style="502" bestFit="1" customWidth="1"/>
    <col min="13830" max="13831" width="12" style="502" bestFit="1" customWidth="1"/>
    <col min="13832" max="14080" width="9.140625" style="502"/>
    <col min="14081" max="14081" width="7.5703125" style="502" bestFit="1" customWidth="1"/>
    <col min="14082" max="14082" width="45.28515625" style="502" customWidth="1"/>
    <col min="14083" max="14083" width="3.140625" style="502" bestFit="1" customWidth="1"/>
    <col min="14084" max="14084" width="5.140625" style="502" bestFit="1" customWidth="1"/>
    <col min="14085" max="14085" width="6" style="502" bestFit="1" customWidth="1"/>
    <col min="14086" max="14087" width="12" style="502" bestFit="1" customWidth="1"/>
    <col min="14088" max="14336" width="9.140625" style="502"/>
    <col min="14337" max="14337" width="7.5703125" style="502" bestFit="1" customWidth="1"/>
    <col min="14338" max="14338" width="45.28515625" style="502" customWidth="1"/>
    <col min="14339" max="14339" width="3.140625" style="502" bestFit="1" customWidth="1"/>
    <col min="14340" max="14340" width="5.140625" style="502" bestFit="1" customWidth="1"/>
    <col min="14341" max="14341" width="6" style="502" bestFit="1" customWidth="1"/>
    <col min="14342" max="14343" width="12" style="502" bestFit="1" customWidth="1"/>
    <col min="14344" max="14592" width="9.140625" style="502"/>
    <col min="14593" max="14593" width="7.5703125" style="502" bestFit="1" customWidth="1"/>
    <col min="14594" max="14594" width="45.28515625" style="502" customWidth="1"/>
    <col min="14595" max="14595" width="3.140625" style="502" bestFit="1" customWidth="1"/>
    <col min="14596" max="14596" width="5.140625" style="502" bestFit="1" customWidth="1"/>
    <col min="14597" max="14597" width="6" style="502" bestFit="1" customWidth="1"/>
    <col min="14598" max="14599" width="12" style="502" bestFit="1" customWidth="1"/>
    <col min="14600" max="14848" width="9.140625" style="502"/>
    <col min="14849" max="14849" width="7.5703125" style="502" bestFit="1" customWidth="1"/>
    <col min="14850" max="14850" width="45.28515625" style="502" customWidth="1"/>
    <col min="14851" max="14851" width="3.140625" style="502" bestFit="1" customWidth="1"/>
    <col min="14852" max="14852" width="5.140625" style="502" bestFit="1" customWidth="1"/>
    <col min="14853" max="14853" width="6" style="502" bestFit="1" customWidth="1"/>
    <col min="14854" max="14855" width="12" style="502" bestFit="1" customWidth="1"/>
    <col min="14856" max="15104" width="9.140625" style="502"/>
    <col min="15105" max="15105" width="7.5703125" style="502" bestFit="1" customWidth="1"/>
    <col min="15106" max="15106" width="45.28515625" style="502" customWidth="1"/>
    <col min="15107" max="15107" width="3.140625" style="502" bestFit="1" customWidth="1"/>
    <col min="15108" max="15108" width="5.140625" style="502" bestFit="1" customWidth="1"/>
    <col min="15109" max="15109" width="6" style="502" bestFit="1" customWidth="1"/>
    <col min="15110" max="15111" width="12" style="502" bestFit="1" customWidth="1"/>
    <col min="15112" max="15360" width="9.140625" style="502"/>
    <col min="15361" max="15361" width="7.5703125" style="502" bestFit="1" customWidth="1"/>
    <col min="15362" max="15362" width="45.28515625" style="502" customWidth="1"/>
    <col min="15363" max="15363" width="3.140625" style="502" bestFit="1" customWidth="1"/>
    <col min="15364" max="15364" width="5.140625" style="502" bestFit="1" customWidth="1"/>
    <col min="15365" max="15365" width="6" style="502" bestFit="1" customWidth="1"/>
    <col min="15366" max="15367" width="12" style="502" bestFit="1" customWidth="1"/>
    <col min="15368" max="15616" width="9.140625" style="502"/>
    <col min="15617" max="15617" width="7.5703125" style="502" bestFit="1" customWidth="1"/>
    <col min="15618" max="15618" width="45.28515625" style="502" customWidth="1"/>
    <col min="15619" max="15619" width="3.140625" style="502" bestFit="1" customWidth="1"/>
    <col min="15620" max="15620" width="5.140625" style="502" bestFit="1" customWidth="1"/>
    <col min="15621" max="15621" width="6" style="502" bestFit="1" customWidth="1"/>
    <col min="15622" max="15623" width="12" style="502" bestFit="1" customWidth="1"/>
    <col min="15624" max="15872" width="9.140625" style="502"/>
    <col min="15873" max="15873" width="7.5703125" style="502" bestFit="1" customWidth="1"/>
    <col min="15874" max="15874" width="45.28515625" style="502" customWidth="1"/>
    <col min="15875" max="15875" width="3.140625" style="502" bestFit="1" customWidth="1"/>
    <col min="15876" max="15876" width="5.140625" style="502" bestFit="1" customWidth="1"/>
    <col min="15877" max="15877" width="6" style="502" bestFit="1" customWidth="1"/>
    <col min="15878" max="15879" width="12" style="502" bestFit="1" customWidth="1"/>
    <col min="15880" max="16128" width="9.140625" style="502"/>
    <col min="16129" max="16129" width="7.5703125" style="502" bestFit="1" customWidth="1"/>
    <col min="16130" max="16130" width="45.28515625" style="502" customWidth="1"/>
    <col min="16131" max="16131" width="3.140625" style="502" bestFit="1" customWidth="1"/>
    <col min="16132" max="16132" width="5.140625" style="502" bestFit="1" customWidth="1"/>
    <col min="16133" max="16133" width="6" style="502" bestFit="1" customWidth="1"/>
    <col min="16134" max="16135" width="12" style="502" bestFit="1" customWidth="1"/>
    <col min="16136" max="16384" width="9.140625" style="502"/>
  </cols>
  <sheetData>
    <row r="1" spans="1:7" ht="17.25" customHeight="1">
      <c r="A1" s="968" t="s">
        <v>444</v>
      </c>
      <c r="B1" s="968"/>
      <c r="C1" s="968"/>
      <c r="D1" s="968"/>
      <c r="E1" s="968"/>
      <c r="F1" s="968"/>
      <c r="G1" s="968"/>
    </row>
    <row r="2" spans="1:7" ht="29.45" customHeight="1" thickBot="1">
      <c r="A2" s="969" t="s">
        <v>445</v>
      </c>
      <c r="B2" s="969"/>
      <c r="C2" s="969"/>
      <c r="D2" s="969"/>
      <c r="E2" s="969"/>
      <c r="F2" s="969"/>
      <c r="G2" s="969"/>
    </row>
    <row r="3" spans="1:7" s="505" customFormat="1" ht="13.5" thickBot="1">
      <c r="A3" s="503" t="s">
        <v>30</v>
      </c>
      <c r="B3" s="504" t="s">
        <v>6</v>
      </c>
      <c r="C3" s="970" t="s">
        <v>7</v>
      </c>
      <c r="D3" s="971"/>
      <c r="E3" s="504" t="s">
        <v>0</v>
      </c>
      <c r="F3" s="504" t="s">
        <v>1</v>
      </c>
      <c r="G3" s="504" t="s">
        <v>2</v>
      </c>
    </row>
    <row r="4" spans="1:7" s="505" customFormat="1">
      <c r="A4" s="506">
        <v>1</v>
      </c>
      <c r="B4" s="507">
        <v>2</v>
      </c>
      <c r="C4" s="972">
        <v>3</v>
      </c>
      <c r="D4" s="973"/>
      <c r="E4" s="507">
        <v>4</v>
      </c>
      <c r="F4" s="509">
        <v>5</v>
      </c>
      <c r="G4" s="508">
        <v>6</v>
      </c>
    </row>
    <row r="5" spans="1:7" s="505" customFormat="1" ht="126" customHeight="1">
      <c r="A5" s="510">
        <v>1</v>
      </c>
      <c r="B5" s="511" t="s">
        <v>446</v>
      </c>
      <c r="C5" s="512"/>
      <c r="D5" s="513"/>
      <c r="E5" s="514"/>
      <c r="F5" s="515"/>
      <c r="G5" s="515"/>
    </row>
    <row r="6" spans="1:7" s="505" customFormat="1" ht="18" customHeight="1">
      <c r="A6" s="516" t="s">
        <v>447</v>
      </c>
      <c r="B6" s="517" t="s">
        <v>448</v>
      </c>
      <c r="C6" s="518">
        <v>2</v>
      </c>
      <c r="D6" s="518" t="s">
        <v>449</v>
      </c>
      <c r="E6" s="518" t="s">
        <v>3</v>
      </c>
      <c r="F6" s="519">
        <v>791</v>
      </c>
      <c r="G6" s="515">
        <f>F6*C6</f>
        <v>1582</v>
      </c>
    </row>
    <row r="7" spans="1:7" s="505" customFormat="1" ht="18" customHeight="1">
      <c r="A7" s="516" t="s">
        <v>450</v>
      </c>
      <c r="B7" s="517" t="s">
        <v>451</v>
      </c>
      <c r="C7" s="518">
        <v>2</v>
      </c>
      <c r="D7" s="518" t="s">
        <v>449</v>
      </c>
      <c r="E7" s="518" t="s">
        <v>3</v>
      </c>
      <c r="F7" s="519">
        <v>1889</v>
      </c>
      <c r="G7" s="515">
        <f>F7*C7</f>
        <v>3778</v>
      </c>
    </row>
    <row r="8" spans="1:7" s="505" customFormat="1">
      <c r="A8" s="520"/>
      <c r="B8" s="521"/>
      <c r="C8" s="521"/>
      <c r="D8" s="521"/>
      <c r="E8" s="521"/>
      <c r="F8" s="522" t="s">
        <v>419</v>
      </c>
      <c r="G8" s="523">
        <f>SUM(G6:G7)</f>
        <v>5360</v>
      </c>
    </row>
    <row r="9" spans="1:7" s="505" customFormat="1">
      <c r="A9" s="524"/>
      <c r="B9" s="525"/>
      <c r="C9" s="525"/>
      <c r="D9" s="525"/>
      <c r="E9" s="525"/>
      <c r="F9" s="526"/>
      <c r="G9" s="527"/>
    </row>
    <row r="10" spans="1:7" s="505" customFormat="1">
      <c r="A10" s="524"/>
      <c r="B10" s="525"/>
      <c r="C10" s="525"/>
      <c r="D10" s="525"/>
      <c r="E10" s="525"/>
      <c r="F10" s="526"/>
      <c r="G10" s="527"/>
    </row>
    <row r="11" spans="1:7">
      <c r="G11" s="528"/>
    </row>
    <row r="12" spans="1:7">
      <c r="G12" s="528"/>
    </row>
    <row r="13" spans="1:7" ht="15">
      <c r="A13" s="529" t="s">
        <v>452</v>
      </c>
      <c r="B13" s="529"/>
      <c r="C13" s="529"/>
      <c r="D13" s="529"/>
      <c r="E13" s="529"/>
      <c r="F13" s="952" t="s">
        <v>90</v>
      </c>
      <c r="G13" s="952"/>
    </row>
    <row r="14" spans="1:7" ht="15">
      <c r="A14" s="529"/>
      <c r="B14" s="529"/>
      <c r="C14" s="952"/>
      <c r="D14" s="952"/>
      <c r="E14" s="952"/>
      <c r="F14" s="952" t="s">
        <v>442</v>
      </c>
      <c r="G14" s="952"/>
    </row>
    <row r="15" spans="1:7">
      <c r="A15" s="530"/>
      <c r="B15" s="296"/>
      <c r="C15" s="531"/>
      <c r="D15" s="531"/>
      <c r="E15" s="531"/>
      <c r="F15" s="532"/>
      <c r="G15" s="533"/>
    </row>
  </sheetData>
  <mergeCells count="7">
    <mergeCell ref="C14:E14"/>
    <mergeCell ref="F14:G14"/>
    <mergeCell ref="A1:G1"/>
    <mergeCell ref="A2:G2"/>
    <mergeCell ref="C3:D3"/>
    <mergeCell ref="C4:D4"/>
    <mergeCell ref="F13:G13"/>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sheetPr codeName="Sheet49"/>
  <dimension ref="A1:G22"/>
  <sheetViews>
    <sheetView view="pageBreakPreview" zoomScale="60" workbookViewId="0">
      <selection activeCell="K33" sqref="K33"/>
    </sheetView>
  </sheetViews>
  <sheetFormatPr defaultColWidth="9.140625" defaultRowHeight="12.75"/>
  <cols>
    <col min="1" max="1" width="9.140625" style="297"/>
    <col min="2" max="2" width="23.28515625" style="297" customWidth="1"/>
    <col min="3" max="4" width="9.140625" style="297"/>
    <col min="5" max="5" width="15.28515625" style="297" customWidth="1"/>
    <col min="6" max="6" width="9.140625" style="297"/>
    <col min="7" max="7" width="17.7109375" style="297" customWidth="1"/>
    <col min="8" max="16384" width="9.140625" style="297"/>
  </cols>
  <sheetData>
    <row r="1" spans="1:7" ht="15.75">
      <c r="A1" s="975" t="s">
        <v>420</v>
      </c>
      <c r="B1" s="976"/>
      <c r="C1" s="976"/>
      <c r="D1" s="976"/>
      <c r="E1" s="976"/>
      <c r="F1" s="976"/>
      <c r="G1" s="976"/>
    </row>
    <row r="2" spans="1:7" ht="15.75">
      <c r="A2" s="977" t="s">
        <v>421</v>
      </c>
      <c r="B2" s="978"/>
      <c r="C2" s="978"/>
      <c r="D2" s="978"/>
      <c r="E2" s="978"/>
      <c r="F2" s="978"/>
      <c r="G2" s="979"/>
    </row>
    <row r="3" spans="1:7" ht="15">
      <c r="A3" s="980" t="s">
        <v>422</v>
      </c>
      <c r="B3" s="981"/>
      <c r="C3" s="981"/>
      <c r="D3" s="981"/>
      <c r="E3" s="981"/>
      <c r="F3" s="981"/>
      <c r="G3" s="981"/>
    </row>
    <row r="4" spans="1:7" ht="15">
      <c r="A4" s="427" t="s">
        <v>15</v>
      </c>
      <c r="B4" s="428" t="s">
        <v>16</v>
      </c>
      <c r="C4" s="429"/>
      <c r="D4" s="428" t="s">
        <v>7</v>
      </c>
      <c r="E4" s="428" t="s">
        <v>1</v>
      </c>
      <c r="F4" s="428" t="s">
        <v>0</v>
      </c>
      <c r="G4" s="427" t="s">
        <v>2</v>
      </c>
    </row>
    <row r="5" spans="1:7" ht="30">
      <c r="A5" s="982" t="s">
        <v>354</v>
      </c>
      <c r="B5" s="427" t="s">
        <v>317</v>
      </c>
      <c r="C5" s="430"/>
      <c r="D5" s="431"/>
      <c r="E5" s="432"/>
      <c r="F5" s="432"/>
      <c r="G5" s="432"/>
    </row>
    <row r="6" spans="1:7" ht="15">
      <c r="A6" s="983"/>
      <c r="B6" s="985" t="s">
        <v>318</v>
      </c>
      <c r="C6" s="986"/>
      <c r="D6" s="433">
        <v>3</v>
      </c>
      <c r="E6" s="434"/>
      <c r="F6" s="435"/>
      <c r="G6" s="436"/>
    </row>
    <row r="7" spans="1:7" ht="15">
      <c r="A7" s="983"/>
      <c r="B7" s="433">
        <f>D6</f>
        <v>3</v>
      </c>
      <c r="C7" s="437" t="s">
        <v>263</v>
      </c>
      <c r="D7" s="438" t="s">
        <v>24</v>
      </c>
      <c r="E7" s="434">
        <f>B7*746/1000</f>
        <v>2.238</v>
      </c>
      <c r="F7" s="439" t="s">
        <v>423</v>
      </c>
      <c r="G7" s="440"/>
    </row>
    <row r="8" spans="1:7" ht="30">
      <c r="A8" s="983"/>
      <c r="B8" s="441" t="s">
        <v>424</v>
      </c>
      <c r="C8" s="442"/>
      <c r="D8" s="443"/>
      <c r="E8" s="444">
        <v>8</v>
      </c>
      <c r="F8" s="445" t="s">
        <v>319</v>
      </c>
      <c r="G8" s="446"/>
    </row>
    <row r="9" spans="1:7" ht="15">
      <c r="A9" s="983"/>
      <c r="B9" s="987" t="s">
        <v>425</v>
      </c>
      <c r="C9" s="988"/>
      <c r="D9" s="988"/>
      <c r="E9" s="440">
        <f>E7*E8*365*1.11</f>
        <v>7253.8056000000006</v>
      </c>
      <c r="F9" s="447" t="s">
        <v>0</v>
      </c>
      <c r="G9" s="440"/>
    </row>
    <row r="10" spans="1:7" ht="15">
      <c r="A10" s="983"/>
      <c r="B10" s="441" t="s">
        <v>321</v>
      </c>
      <c r="C10" s="443"/>
      <c r="D10" s="443"/>
      <c r="E10" s="448">
        <v>2.6</v>
      </c>
      <c r="F10" s="449" t="s">
        <v>322</v>
      </c>
      <c r="G10" s="450">
        <f>E9*E10</f>
        <v>18859.894560000001</v>
      </c>
    </row>
    <row r="11" spans="1:7" ht="38.25">
      <c r="A11" s="983"/>
      <c r="B11" s="987" t="s">
        <v>323</v>
      </c>
      <c r="C11" s="988"/>
      <c r="D11" s="451">
        <v>3</v>
      </c>
      <c r="E11" s="452">
        <v>100</v>
      </c>
      <c r="F11" s="453" t="s">
        <v>324</v>
      </c>
      <c r="G11" s="454">
        <f>E11*365/30*D11</f>
        <v>3650</v>
      </c>
    </row>
    <row r="12" spans="1:7" ht="15">
      <c r="A12" s="983"/>
      <c r="B12" s="989" t="s">
        <v>426</v>
      </c>
      <c r="C12" s="990"/>
      <c r="D12" s="455"/>
      <c r="E12" s="456"/>
      <c r="F12" s="457"/>
      <c r="G12" s="458">
        <f>G10*6%</f>
        <v>1131.5936736000001</v>
      </c>
    </row>
    <row r="13" spans="1:7" ht="15">
      <c r="A13" s="983"/>
      <c r="B13" s="991" t="s">
        <v>325</v>
      </c>
      <c r="C13" s="992"/>
      <c r="D13" s="992"/>
      <c r="E13" s="992"/>
      <c r="F13" s="992"/>
      <c r="G13" s="458">
        <f>SUM(G10:G12)</f>
        <v>23641.488233600001</v>
      </c>
    </row>
    <row r="14" spans="1:7">
      <c r="A14" s="984"/>
      <c r="B14" s="993"/>
      <c r="C14" s="994"/>
      <c r="D14" s="994"/>
      <c r="E14" s="994"/>
      <c r="F14" s="995"/>
      <c r="G14" s="459">
        <f>G13</f>
        <v>23641.488233600001</v>
      </c>
    </row>
    <row r="15" spans="1:7" ht="15">
      <c r="A15" s="460"/>
      <c r="B15" s="996" t="s">
        <v>427</v>
      </c>
      <c r="C15" s="997"/>
      <c r="D15" s="997"/>
      <c r="E15" s="997"/>
      <c r="F15" s="997"/>
      <c r="G15" s="461">
        <f>G14</f>
        <v>23641.488233600001</v>
      </c>
    </row>
    <row r="16" spans="1:7" ht="15">
      <c r="A16" s="462"/>
      <c r="B16" s="998" t="s">
        <v>428</v>
      </c>
      <c r="C16" s="999"/>
      <c r="D16" s="999"/>
      <c r="E16" s="999"/>
      <c r="F16" s="999"/>
      <c r="G16" s="463">
        <f>G15*5</f>
        <v>118207.441168</v>
      </c>
    </row>
    <row r="17" spans="1:7" ht="15">
      <c r="A17" s="464"/>
      <c r="B17" s="1000" t="s">
        <v>21</v>
      </c>
      <c r="C17" s="1001"/>
      <c r="D17" s="1001"/>
      <c r="E17" s="1001"/>
      <c r="F17" s="1002"/>
      <c r="G17" s="465">
        <f>ROUND(G16,0)</f>
        <v>118207</v>
      </c>
    </row>
    <row r="18" spans="1:7" ht="15">
      <c r="A18" s="466"/>
      <c r="B18" s="467"/>
      <c r="C18" s="467"/>
      <c r="D18" s="467"/>
      <c r="E18" s="468"/>
      <c r="F18" s="468"/>
      <c r="G18" s="469"/>
    </row>
    <row r="19" spans="1:7" ht="15">
      <c r="A19" s="466"/>
      <c r="B19" s="467"/>
      <c r="C19" s="467"/>
      <c r="D19" s="467"/>
      <c r="E19" s="468"/>
      <c r="F19" s="468"/>
      <c r="G19" s="469"/>
    </row>
    <row r="20" spans="1:7" ht="15">
      <c r="A20" s="466"/>
      <c r="B20" s="1003"/>
      <c r="C20" s="1003"/>
      <c r="D20" s="1003"/>
      <c r="E20" s="1003"/>
      <c r="F20" s="1003"/>
      <c r="G20" s="1003"/>
    </row>
    <row r="21" spans="1:7" ht="15">
      <c r="A21" s="373"/>
      <c r="B21" s="470"/>
      <c r="C21" s="471"/>
      <c r="D21" s="472"/>
      <c r="E21" s="1004" t="s">
        <v>90</v>
      </c>
      <c r="F21" s="1004"/>
      <c r="G21" s="1004"/>
    </row>
    <row r="22" spans="1:7" ht="15">
      <c r="A22" s="379"/>
      <c r="B22" s="380"/>
      <c r="C22" s="376"/>
      <c r="D22" s="376"/>
      <c r="E22" s="974" t="s">
        <v>367</v>
      </c>
      <c r="F22" s="974"/>
      <c r="G22" s="974"/>
    </row>
  </sheetData>
  <mergeCells count="16">
    <mergeCell ref="E22:G22"/>
    <mergeCell ref="A1:G1"/>
    <mergeCell ref="A2:G2"/>
    <mergeCell ref="A3:G3"/>
    <mergeCell ref="A5:A14"/>
    <mergeCell ref="B6:C6"/>
    <mergeCell ref="B9:D9"/>
    <mergeCell ref="B11:C11"/>
    <mergeCell ref="B12:C12"/>
    <mergeCell ref="B13:F13"/>
    <mergeCell ref="B14:F14"/>
    <mergeCell ref="B15:F15"/>
    <mergeCell ref="B16:F16"/>
    <mergeCell ref="B17:F17"/>
    <mergeCell ref="B20:G20"/>
    <mergeCell ref="E21:G21"/>
  </mergeCells>
  <conditionalFormatting sqref="G4 E5:G5 G17:G19">
    <cfRule type="cellIs" dxfId="0" priority="1" stopIfTrue="1" operator="lessThan">
      <formula>0</formula>
    </cfRule>
  </conditionalFormatting>
  <pageMargins left="0.7" right="0.7" top="0.75" bottom="0.75" header="0.3" footer="0.3"/>
  <pageSetup scale="99" orientation="portrait" r:id="rId1"/>
</worksheet>
</file>

<file path=xl/worksheets/sheet23.xml><?xml version="1.0" encoding="utf-8"?>
<worksheet xmlns="http://schemas.openxmlformats.org/spreadsheetml/2006/main" xmlns:r="http://schemas.openxmlformats.org/officeDocument/2006/relationships">
  <sheetPr codeName="Sheet50"/>
  <dimension ref="A1:N111"/>
  <sheetViews>
    <sheetView workbookViewId="0">
      <selection activeCell="H9" sqref="H9"/>
    </sheetView>
  </sheetViews>
  <sheetFormatPr defaultColWidth="9.140625" defaultRowHeight="12.75"/>
  <cols>
    <col min="1" max="1" width="5.85546875" style="88" customWidth="1"/>
    <col min="2" max="2" width="28.7109375" style="13" customWidth="1"/>
    <col min="3" max="3" width="20.42578125" style="13" customWidth="1"/>
    <col min="4" max="4" width="11.7109375" style="13" customWidth="1"/>
    <col min="5" max="5" width="11.28515625" style="13" customWidth="1"/>
    <col min="6" max="6" width="13" style="13" customWidth="1"/>
    <col min="7" max="7" width="11.42578125" style="13" bestFit="1" customWidth="1"/>
    <col min="8" max="8" width="12.5703125" style="88" bestFit="1" customWidth="1"/>
    <col min="9" max="9" width="9.140625" style="13"/>
    <col min="10" max="10" width="14.85546875" style="13" customWidth="1"/>
    <col min="11" max="11" width="12.5703125" style="13" bestFit="1" customWidth="1"/>
    <col min="12" max="12" width="12.85546875" style="13" customWidth="1"/>
    <col min="13" max="16384" width="9.140625" style="13"/>
  </cols>
  <sheetData>
    <row r="1" spans="1:14" ht="30" customHeight="1">
      <c r="A1" s="1015" t="s">
        <v>294</v>
      </c>
      <c r="B1" s="1015"/>
      <c r="C1" s="1015"/>
      <c r="D1" s="1015"/>
      <c r="E1" s="1015"/>
      <c r="F1" s="1015"/>
      <c r="G1" s="1015"/>
    </row>
    <row r="2" spans="1:14" s="85" customFormat="1" ht="40.15" customHeight="1">
      <c r="A2" s="174">
        <v>1</v>
      </c>
      <c r="B2" s="175" t="s">
        <v>94</v>
      </c>
      <c r="C2" s="175" t="e">
        <f>Report!B21</f>
        <v>#REF!</v>
      </c>
      <c r="D2" s="175" t="s">
        <v>274</v>
      </c>
      <c r="E2" s="176" t="str">
        <f>Quantity!C6</f>
        <v>6B (MUSLIM TOLA)</v>
      </c>
      <c r="F2" s="175">
        <f>Quantity!O6</f>
        <v>150</v>
      </c>
      <c r="G2" s="177"/>
      <c r="H2" s="86"/>
    </row>
    <row r="3" spans="1:14" s="20" customFormat="1" ht="15.75" customHeight="1">
      <c r="A3" s="240"/>
      <c r="B3" s="240" t="s">
        <v>95</v>
      </c>
      <c r="C3" s="240" t="e">
        <f>Report!C21</f>
        <v>#REF!</v>
      </c>
      <c r="D3" s="240"/>
      <c r="E3" s="240"/>
      <c r="F3" s="240"/>
      <c r="G3" s="240"/>
      <c r="H3" s="159"/>
    </row>
    <row r="4" spans="1:14" s="85" customFormat="1" ht="15.75" customHeight="1">
      <c r="A4" s="1"/>
      <c r="B4" s="178" t="s">
        <v>143</v>
      </c>
      <c r="C4" s="178"/>
      <c r="D4" s="178"/>
      <c r="E4" s="178"/>
      <c r="F4" s="178"/>
      <c r="G4" s="178"/>
      <c r="H4" s="86"/>
      <c r="I4" s="86"/>
      <c r="J4" s="86"/>
      <c r="K4" s="86"/>
    </row>
    <row r="5" spans="1:14" s="86" customFormat="1" ht="14.25" customHeight="1">
      <c r="A5" s="1"/>
      <c r="B5" s="1"/>
      <c r="C5" s="1"/>
      <c r="D5" s="738" t="s">
        <v>144</v>
      </c>
      <c r="E5" s="738"/>
      <c r="F5" s="738"/>
      <c r="G5" s="1"/>
    </row>
    <row r="6" spans="1:14" s="86" customFormat="1" ht="14.25" customHeight="1">
      <c r="A6" s="1"/>
      <c r="B6" s="1"/>
      <c r="C6" s="1"/>
      <c r="D6" s="1">
        <v>1991</v>
      </c>
      <c r="E6" s="1">
        <v>2001</v>
      </c>
      <c r="F6" s="1">
        <v>2011</v>
      </c>
      <c r="G6" s="1">
        <v>2018</v>
      </c>
    </row>
    <row r="7" spans="1:14" s="86" customFormat="1" ht="14.25" customHeight="1">
      <c r="A7" s="1"/>
      <c r="B7" s="1"/>
      <c r="C7" s="1"/>
      <c r="D7" s="179">
        <f>F7*0.61</f>
        <v>401.31578947368422</v>
      </c>
      <c r="E7" s="179">
        <f>F7*0.81</f>
        <v>532.89473684210532</v>
      </c>
      <c r="F7" s="179">
        <f>G7/1.14</f>
        <v>657.89473684210532</v>
      </c>
      <c r="G7" s="1">
        <f>F2*5</f>
        <v>750</v>
      </c>
    </row>
    <row r="8" spans="1:14" ht="14.25" customHeight="1">
      <c r="A8" s="172"/>
      <c r="B8" s="180"/>
      <c r="C8" s="172"/>
      <c r="D8" s="181">
        <f>SUM(D7:D7)</f>
        <v>401.31578947368422</v>
      </c>
      <c r="E8" s="181">
        <f>SUM(E7:E7)</f>
        <v>532.89473684210532</v>
      </c>
      <c r="F8" s="181">
        <f>SUM(F7:F7)</f>
        <v>657.89473684210532</v>
      </c>
      <c r="G8" s="181">
        <f>SUM(G7:G7)</f>
        <v>750</v>
      </c>
    </row>
    <row r="9" spans="1:14">
      <c r="A9" s="738" t="s">
        <v>145</v>
      </c>
      <c r="B9" s="738"/>
      <c r="C9" s="738"/>
      <c r="D9" s="738"/>
      <c r="E9" s="738"/>
      <c r="F9" s="738"/>
      <c r="G9" s="180"/>
    </row>
    <row r="10" spans="1:14" s="85" customFormat="1" ht="17.25" customHeight="1">
      <c r="A10" s="1"/>
      <c r="B10" s="1012" t="s">
        <v>146</v>
      </c>
      <c r="C10" s="1012"/>
      <c r="D10" s="178"/>
      <c r="E10" s="178"/>
      <c r="F10" s="178"/>
      <c r="G10" s="178"/>
      <c r="H10" s="86"/>
    </row>
    <row r="11" spans="1:14" s="85" customFormat="1" ht="19.5" customHeight="1">
      <c r="A11" s="1" t="s">
        <v>147</v>
      </c>
      <c r="B11" s="1012" t="s">
        <v>148</v>
      </c>
      <c r="C11" s="1012"/>
      <c r="D11" s="1012"/>
      <c r="E11" s="1012"/>
      <c r="F11" s="1012"/>
      <c r="G11" s="178"/>
      <c r="H11" s="86"/>
      <c r="J11" s="87"/>
      <c r="K11" s="87"/>
      <c r="L11" s="88"/>
    </row>
    <row r="12" spans="1:14" s="85" customFormat="1" ht="16.5" customHeight="1">
      <c r="A12" s="1" t="s">
        <v>15</v>
      </c>
      <c r="B12" s="1" t="s">
        <v>149</v>
      </c>
      <c r="C12" s="178" t="s">
        <v>144</v>
      </c>
      <c r="D12" s="178" t="s">
        <v>150</v>
      </c>
      <c r="E12" s="178"/>
      <c r="F12" s="178"/>
      <c r="G12" s="178"/>
      <c r="H12" s="86"/>
      <c r="J12" s="87"/>
      <c r="K12" s="87"/>
      <c r="L12" s="88"/>
    </row>
    <row r="13" spans="1:14" ht="24" customHeight="1">
      <c r="A13" s="172">
        <v>1</v>
      </c>
      <c r="B13" s="172">
        <v>1991</v>
      </c>
      <c r="C13" s="179">
        <f>D8</f>
        <v>401.31578947368422</v>
      </c>
      <c r="D13" s="183"/>
      <c r="E13" s="180"/>
      <c r="F13" s="180"/>
      <c r="G13" s="180"/>
      <c r="J13" s="87"/>
      <c r="K13" s="87"/>
      <c r="L13" s="88"/>
      <c r="M13" s="85"/>
      <c r="N13" s="85"/>
    </row>
    <row r="14" spans="1:14" ht="24" customHeight="1">
      <c r="A14" s="172"/>
      <c r="B14" s="172"/>
      <c r="C14" s="179"/>
      <c r="D14" s="179">
        <f>C15-C13</f>
        <v>131.5789473684211</v>
      </c>
      <c r="E14" s="180"/>
      <c r="F14" s="180"/>
      <c r="G14" s="180"/>
      <c r="J14" s="89"/>
      <c r="K14" s="89"/>
      <c r="L14" s="89"/>
    </row>
    <row r="15" spans="1:14" ht="24" customHeight="1">
      <c r="A15" s="172">
        <v>2</v>
      </c>
      <c r="B15" s="172">
        <v>2001</v>
      </c>
      <c r="C15" s="179">
        <f>E8</f>
        <v>532.89473684210532</v>
      </c>
      <c r="D15" s="179"/>
      <c r="E15" s="180"/>
      <c r="F15" s="180"/>
      <c r="G15" s="180"/>
    </row>
    <row r="16" spans="1:14" ht="24" customHeight="1">
      <c r="A16" s="172"/>
      <c r="B16" s="172"/>
      <c r="C16" s="179"/>
      <c r="D16" s="179">
        <f>C17-C15</f>
        <v>125</v>
      </c>
      <c r="E16" s="180"/>
      <c r="F16" s="180"/>
      <c r="G16" s="180"/>
    </row>
    <row r="17" spans="1:12" ht="24" customHeight="1">
      <c r="A17" s="172">
        <v>3</v>
      </c>
      <c r="B17" s="172">
        <v>2011</v>
      </c>
      <c r="C17" s="179">
        <f>F8</f>
        <v>657.89473684210532</v>
      </c>
      <c r="D17" s="172"/>
      <c r="E17" s="180"/>
      <c r="F17" s="180"/>
      <c r="G17" s="180"/>
    </row>
    <row r="18" spans="1:12" ht="18.75" customHeight="1">
      <c r="A18" s="172"/>
      <c r="B18" s="172" t="s">
        <v>14</v>
      </c>
      <c r="C18" s="180"/>
      <c r="D18" s="179">
        <f>D14+D16</f>
        <v>256.5789473684211</v>
      </c>
      <c r="E18" s="180"/>
      <c r="F18" s="180"/>
      <c r="G18" s="180"/>
    </row>
    <row r="19" spans="1:12" s="85" customFormat="1" ht="21" customHeight="1">
      <c r="A19" s="1"/>
      <c r="B19" s="1012" t="s">
        <v>151</v>
      </c>
      <c r="C19" s="1012"/>
      <c r="D19" s="181">
        <f>D18/2</f>
        <v>128.28947368421055</v>
      </c>
      <c r="E19" s="178"/>
      <c r="F19" s="178"/>
      <c r="G19" s="178"/>
      <c r="H19" s="86"/>
    </row>
    <row r="20" spans="1:12" ht="24.75" customHeight="1">
      <c r="A20" s="172"/>
      <c r="B20" s="180" t="s">
        <v>152</v>
      </c>
      <c r="C20" s="180"/>
      <c r="D20" s="180"/>
      <c r="E20" s="180"/>
      <c r="F20" s="180"/>
      <c r="G20" s="180"/>
      <c r="H20" s="88" t="s">
        <v>153</v>
      </c>
    </row>
    <row r="21" spans="1:12" ht="24" customHeight="1">
      <c r="A21" s="172"/>
      <c r="B21" s="180"/>
      <c r="C21" s="172" t="s">
        <v>154</v>
      </c>
      <c r="D21" s="184" t="s">
        <v>24</v>
      </c>
      <c r="E21" s="180" t="s">
        <v>155</v>
      </c>
      <c r="F21" s="180"/>
      <c r="G21" s="180" t="s">
        <v>156</v>
      </c>
      <c r="H21" s="88" t="s">
        <v>157</v>
      </c>
      <c r="I21" s="13">
        <v>0.7</v>
      </c>
      <c r="J21" s="89">
        <f>F8</f>
        <v>657.89473684210532</v>
      </c>
      <c r="K21" s="13">
        <f>I21*D19</f>
        <v>89.802631578947384</v>
      </c>
      <c r="L21" s="13">
        <f>SUM(J21:K21)</f>
        <v>747.69736842105272</v>
      </c>
    </row>
    <row r="22" spans="1:12" ht="24" customHeight="1">
      <c r="A22" s="172"/>
      <c r="B22" s="178" t="s">
        <v>158</v>
      </c>
      <c r="C22" s="172" t="s">
        <v>159</v>
      </c>
      <c r="D22" s="184" t="s">
        <v>24</v>
      </c>
      <c r="E22" s="180" t="s">
        <v>160</v>
      </c>
      <c r="F22" s="180"/>
      <c r="G22" s="180" t="s">
        <v>161</v>
      </c>
      <c r="H22" s="88" t="s">
        <v>157</v>
      </c>
      <c r="I22" s="13">
        <v>2.2000000000000002</v>
      </c>
      <c r="J22" s="13">
        <f>J21</f>
        <v>657.89473684210532</v>
      </c>
      <c r="K22" s="13">
        <f>I22*D19</f>
        <v>282.23684210526324</v>
      </c>
      <c r="L22" s="13">
        <f>SUM(J22:K22)</f>
        <v>940.13157894736855</v>
      </c>
    </row>
    <row r="23" spans="1:12" ht="24" customHeight="1">
      <c r="A23" s="172"/>
      <c r="B23" s="180"/>
      <c r="C23" s="172" t="s">
        <v>104</v>
      </c>
      <c r="D23" s="184" t="s">
        <v>24</v>
      </c>
      <c r="E23" s="180" t="s">
        <v>162</v>
      </c>
      <c r="F23" s="180"/>
      <c r="G23" s="180" t="s">
        <v>163</v>
      </c>
      <c r="H23" s="88" t="s">
        <v>157</v>
      </c>
      <c r="I23" s="13">
        <v>3.7</v>
      </c>
      <c r="J23" s="13">
        <f>J22</f>
        <v>657.89473684210532</v>
      </c>
      <c r="K23" s="13">
        <f>I23*D19</f>
        <v>474.67105263157907</v>
      </c>
      <c r="L23" s="13">
        <f>SUM(J23:K23)</f>
        <v>1132.5657894736844</v>
      </c>
    </row>
    <row r="24" spans="1:12" ht="24" customHeight="1">
      <c r="A24" s="172"/>
      <c r="B24" s="180"/>
      <c r="C24" s="185" t="s">
        <v>164</v>
      </c>
      <c r="D24" s="184" t="s">
        <v>24</v>
      </c>
      <c r="E24" s="180" t="s">
        <v>165</v>
      </c>
      <c r="F24" s="180"/>
      <c r="G24" s="180"/>
    </row>
    <row r="25" spans="1:12" s="85" customFormat="1" ht="21.75" customHeight="1">
      <c r="A25" s="1"/>
      <c r="B25" s="178" t="s">
        <v>166</v>
      </c>
      <c r="C25" s="1" t="str">
        <f>G21</f>
        <v>in 2022</v>
      </c>
      <c r="D25" s="186" t="s">
        <v>24</v>
      </c>
      <c r="E25" s="181">
        <f>L21</f>
        <v>747.69736842105272</v>
      </c>
      <c r="F25" s="178"/>
      <c r="G25" s="178"/>
      <c r="H25" s="86"/>
    </row>
    <row r="26" spans="1:12" s="85" customFormat="1" ht="21.75" customHeight="1">
      <c r="A26" s="1"/>
      <c r="B26" s="178" t="s">
        <v>167</v>
      </c>
      <c r="C26" s="1" t="str">
        <f>G22</f>
        <v>in 2037</v>
      </c>
      <c r="D26" s="186" t="s">
        <v>24</v>
      </c>
      <c r="E26" s="181">
        <f>L22</f>
        <v>940.13157894736855</v>
      </c>
      <c r="F26" s="178"/>
      <c r="G26" s="178"/>
      <c r="H26" s="86"/>
    </row>
    <row r="27" spans="1:12" s="85" customFormat="1" ht="21.75" customHeight="1">
      <c r="A27" s="1"/>
      <c r="B27" s="178" t="s">
        <v>168</v>
      </c>
      <c r="C27" s="1" t="str">
        <f>G23</f>
        <v>in 2052</v>
      </c>
      <c r="D27" s="186" t="s">
        <v>24</v>
      </c>
      <c r="E27" s="181">
        <f>L23</f>
        <v>1132.5657894736844</v>
      </c>
      <c r="F27" s="178"/>
      <c r="G27" s="178"/>
      <c r="H27" s="86"/>
    </row>
    <row r="28" spans="1:12" s="85" customFormat="1" ht="22.5" customHeight="1">
      <c r="A28" s="1" t="s">
        <v>169</v>
      </c>
      <c r="B28" s="1012" t="s">
        <v>170</v>
      </c>
      <c r="C28" s="1012"/>
      <c r="D28" s="1012"/>
      <c r="E28" s="1012"/>
      <c r="F28" s="1012"/>
      <c r="G28" s="178"/>
      <c r="H28" s="86"/>
    </row>
    <row r="29" spans="1:12" s="85" customFormat="1" ht="27.75" customHeight="1">
      <c r="A29" s="1" t="s">
        <v>15</v>
      </c>
      <c r="B29" s="1" t="s">
        <v>149</v>
      </c>
      <c r="C29" s="178" t="s">
        <v>144</v>
      </c>
      <c r="D29" s="187" t="s">
        <v>150</v>
      </c>
      <c r="E29" s="804" t="s">
        <v>171</v>
      </c>
      <c r="F29" s="804"/>
      <c r="G29" s="178"/>
      <c r="H29" s="86"/>
    </row>
    <row r="30" spans="1:12">
      <c r="A30" s="172">
        <v>1</v>
      </c>
      <c r="B30" s="172">
        <f>B13</f>
        <v>1991</v>
      </c>
      <c r="C30" s="179">
        <f>C13</f>
        <v>401.31578947368422</v>
      </c>
      <c r="D30" s="183"/>
      <c r="E30" s="180"/>
      <c r="F30" s="180"/>
      <c r="G30" s="180"/>
    </row>
    <row r="31" spans="1:12" ht="18.75" customHeight="1">
      <c r="A31" s="172"/>
      <c r="B31" s="172"/>
      <c r="C31" s="179"/>
      <c r="D31" s="179">
        <f>C32-C30</f>
        <v>131.5789473684211</v>
      </c>
      <c r="E31" s="188">
        <f>D31/C30</f>
        <v>0.32786885245901648</v>
      </c>
      <c r="F31" s="188"/>
      <c r="G31" s="180"/>
    </row>
    <row r="32" spans="1:12">
      <c r="A32" s="172">
        <v>2</v>
      </c>
      <c r="B32" s="172">
        <f>B15</f>
        <v>2001</v>
      </c>
      <c r="C32" s="179">
        <f>C15</f>
        <v>532.89473684210532</v>
      </c>
      <c r="D32" s="179"/>
      <c r="E32" s="188"/>
      <c r="F32" s="188">
        <f>SQRT(E31*E33)</f>
        <v>0.27732203050154108</v>
      </c>
      <c r="G32" s="180"/>
    </row>
    <row r="33" spans="1:13" ht="18.75" customHeight="1">
      <c r="A33" s="172"/>
      <c r="B33" s="172"/>
      <c r="C33" s="179"/>
      <c r="D33" s="179">
        <f>C34-C32</f>
        <v>125</v>
      </c>
      <c r="E33" s="188">
        <f>D33/C32</f>
        <v>0.23456790123456789</v>
      </c>
      <c r="F33" s="188"/>
      <c r="G33" s="180"/>
    </row>
    <row r="34" spans="1:13">
      <c r="A34" s="172">
        <v>3</v>
      </c>
      <c r="B34" s="172">
        <f>B17</f>
        <v>2011</v>
      </c>
      <c r="C34" s="172">
        <f>C17</f>
        <v>657.89473684210532</v>
      </c>
      <c r="D34" s="180"/>
      <c r="E34" s="189"/>
      <c r="F34" s="189"/>
      <c r="G34" s="180"/>
    </row>
    <row r="35" spans="1:13" s="85" customFormat="1" ht="26.25" customHeight="1">
      <c r="A35" s="1"/>
      <c r="B35" s="178" t="s">
        <v>172</v>
      </c>
      <c r="C35" s="178"/>
      <c r="D35" s="178"/>
      <c r="E35" s="178"/>
      <c r="F35" s="178"/>
      <c r="G35" s="178"/>
      <c r="H35" s="86"/>
    </row>
    <row r="36" spans="1:13" s="85" customFormat="1" ht="24" customHeight="1">
      <c r="A36" s="1"/>
      <c r="B36" s="178"/>
      <c r="C36" s="186" t="s">
        <v>24</v>
      </c>
      <c r="D36" s="190">
        <f>F32*100</f>
        <v>27.732203050154109</v>
      </c>
      <c r="E36" s="178" t="s">
        <v>173</v>
      </c>
      <c r="F36" s="178"/>
      <c r="G36" s="178"/>
      <c r="H36" s="86"/>
    </row>
    <row r="37" spans="1:13" ht="19.5" customHeight="1">
      <c r="A37" s="172"/>
      <c r="B37" s="180"/>
      <c r="C37" s="172" t="s">
        <v>154</v>
      </c>
      <c r="D37" s="184" t="s">
        <v>24</v>
      </c>
      <c r="E37" s="180" t="s">
        <v>155</v>
      </c>
      <c r="F37" s="180"/>
      <c r="G37" s="180" t="str">
        <f>G21</f>
        <v>in 2022</v>
      </c>
      <c r="H37" s="88" t="s">
        <v>157</v>
      </c>
      <c r="I37" s="91">
        <f t="shared" ref="I37:J39" si="0">I21</f>
        <v>0.7</v>
      </c>
      <c r="J37" s="13">
        <f t="shared" si="0"/>
        <v>657.89473684210532</v>
      </c>
      <c r="K37" s="13">
        <f>(1+D36/100)</f>
        <v>1.2773220305015411</v>
      </c>
      <c r="L37" s="13">
        <f>POWER(K37,I37)</f>
        <v>1.1868894838277666</v>
      </c>
      <c r="M37" s="13">
        <f>J37*L37</f>
        <v>780.84834462353069</v>
      </c>
    </row>
    <row r="38" spans="1:13" ht="30.75" customHeight="1">
      <c r="A38" s="172"/>
      <c r="B38" s="182" t="s">
        <v>174</v>
      </c>
      <c r="C38" s="172" t="s">
        <v>159</v>
      </c>
      <c r="D38" s="184" t="s">
        <v>24</v>
      </c>
      <c r="E38" s="180" t="s">
        <v>160</v>
      </c>
      <c r="F38" s="180"/>
      <c r="G38" s="180" t="str">
        <f>G22</f>
        <v>in 2037</v>
      </c>
      <c r="H38" s="88" t="s">
        <v>157</v>
      </c>
      <c r="I38" s="91">
        <f t="shared" si="0"/>
        <v>2.2000000000000002</v>
      </c>
      <c r="J38" s="13">
        <f t="shared" si="0"/>
        <v>657.89473684210532</v>
      </c>
      <c r="K38" s="13">
        <f>(1+D36/100)</f>
        <v>1.2773220305015411</v>
      </c>
      <c r="L38" s="13">
        <f>POWER(K38,I38)</f>
        <v>1.7134083772377089</v>
      </c>
      <c r="M38" s="13">
        <f>J38*L38</f>
        <v>1127.2423534458612</v>
      </c>
    </row>
    <row r="39" spans="1:13" ht="19.5" customHeight="1">
      <c r="A39" s="172"/>
      <c r="B39" s="180"/>
      <c r="C39" s="172" t="s">
        <v>104</v>
      </c>
      <c r="D39" s="184" t="s">
        <v>24</v>
      </c>
      <c r="E39" s="180" t="s">
        <v>162</v>
      </c>
      <c r="F39" s="180"/>
      <c r="G39" s="180" t="str">
        <f>G23</f>
        <v>in 2052</v>
      </c>
      <c r="H39" s="88" t="s">
        <v>157</v>
      </c>
      <c r="I39" s="91">
        <f t="shared" si="0"/>
        <v>3.7</v>
      </c>
      <c r="J39" s="13">
        <f t="shared" si="0"/>
        <v>657.89473684210532</v>
      </c>
      <c r="K39" s="13">
        <f>(1+D36/100)</f>
        <v>1.2773220305015411</v>
      </c>
      <c r="L39" s="13">
        <f>POWER(K39,I39)</f>
        <v>2.4734975810219395</v>
      </c>
      <c r="M39" s="13">
        <f>J39*L39</f>
        <v>1627.3010401460131</v>
      </c>
    </row>
    <row r="40" spans="1:13" ht="30" customHeight="1">
      <c r="A40" s="172"/>
      <c r="B40" s="180"/>
      <c r="C40" s="172" t="s">
        <v>175</v>
      </c>
      <c r="D40" s="184" t="s">
        <v>24</v>
      </c>
      <c r="E40" s="795" t="s">
        <v>176</v>
      </c>
      <c r="F40" s="795"/>
      <c r="G40" s="180"/>
    </row>
    <row r="41" spans="1:13" s="85" customFormat="1" ht="23.25" customHeight="1">
      <c r="A41" s="1"/>
      <c r="B41" s="178" t="s">
        <v>166</v>
      </c>
      <c r="C41" s="1" t="str">
        <f>G37</f>
        <v>in 2022</v>
      </c>
      <c r="D41" s="186" t="s">
        <v>24</v>
      </c>
      <c r="E41" s="181">
        <f>M37</f>
        <v>780.84834462353069</v>
      </c>
      <c r="F41" s="178"/>
      <c r="G41" s="178"/>
      <c r="H41" s="86"/>
    </row>
    <row r="42" spans="1:13" s="85" customFormat="1" ht="18" customHeight="1">
      <c r="A42" s="1"/>
      <c r="B42" s="178" t="s">
        <v>167</v>
      </c>
      <c r="C42" s="1" t="str">
        <f>G38</f>
        <v>in 2037</v>
      </c>
      <c r="D42" s="186" t="s">
        <v>24</v>
      </c>
      <c r="E42" s="181">
        <f>M38</f>
        <v>1127.2423534458612</v>
      </c>
      <c r="F42" s="178"/>
      <c r="G42" s="178"/>
      <c r="H42" s="86"/>
    </row>
    <row r="43" spans="1:13" s="85" customFormat="1" ht="18" customHeight="1">
      <c r="A43" s="1"/>
      <c r="B43" s="178" t="s">
        <v>168</v>
      </c>
      <c r="C43" s="1" t="str">
        <f>G39</f>
        <v>in 2052</v>
      </c>
      <c r="D43" s="186" t="s">
        <v>24</v>
      </c>
      <c r="E43" s="181">
        <f>M39</f>
        <v>1627.3010401460131</v>
      </c>
      <c r="F43" s="178"/>
      <c r="G43" s="178"/>
      <c r="H43" s="86"/>
    </row>
    <row r="44" spans="1:13" s="85" customFormat="1" ht="20.25" customHeight="1">
      <c r="A44" s="1" t="s">
        <v>177</v>
      </c>
      <c r="B44" s="1012" t="s">
        <v>178</v>
      </c>
      <c r="C44" s="1012"/>
      <c r="D44" s="1012"/>
      <c r="E44" s="1012"/>
      <c r="F44" s="1012"/>
      <c r="G44" s="178"/>
      <c r="H44" s="86"/>
    </row>
    <row r="45" spans="1:13" s="85" customFormat="1" ht="16.5" customHeight="1">
      <c r="A45" s="1" t="s">
        <v>15</v>
      </c>
      <c r="B45" s="1" t="s">
        <v>149</v>
      </c>
      <c r="C45" s="178" t="s">
        <v>144</v>
      </c>
      <c r="D45" s="1" t="s">
        <v>179</v>
      </c>
      <c r="E45" s="178" t="s">
        <v>180</v>
      </c>
      <c r="F45" s="178"/>
      <c r="G45" s="178"/>
      <c r="H45" s="86"/>
    </row>
    <row r="46" spans="1:13" ht="18.75" customHeight="1">
      <c r="A46" s="172">
        <v>1</v>
      </c>
      <c r="B46" s="172">
        <f>B30</f>
        <v>1991</v>
      </c>
      <c r="C46" s="179">
        <f>C30</f>
        <v>401.31578947368422</v>
      </c>
      <c r="D46" s="183"/>
      <c r="E46" s="180"/>
      <c r="F46" s="180"/>
      <c r="G46" s="180"/>
    </row>
    <row r="47" spans="1:13">
      <c r="A47" s="172"/>
      <c r="B47" s="172"/>
      <c r="C47" s="179"/>
      <c r="D47" s="179">
        <f>C48-C46</f>
        <v>131.5789473684211</v>
      </c>
      <c r="E47" s="180"/>
      <c r="F47" s="180"/>
      <c r="G47" s="180"/>
    </row>
    <row r="48" spans="1:13">
      <c r="A48" s="172">
        <v>2</v>
      </c>
      <c r="B48" s="172">
        <f>B32</f>
        <v>2001</v>
      </c>
      <c r="C48" s="179">
        <f>C32</f>
        <v>532.89473684210532</v>
      </c>
      <c r="D48" s="179"/>
      <c r="E48" s="180"/>
      <c r="F48" s="180"/>
      <c r="G48" s="180"/>
    </row>
    <row r="49" spans="1:13">
      <c r="A49" s="172"/>
      <c r="B49" s="172"/>
      <c r="C49" s="179"/>
      <c r="D49" s="179">
        <f>C50-C48</f>
        <v>125</v>
      </c>
      <c r="E49" s="172">
        <f>D49-D47</f>
        <v>-6.5789473684210975</v>
      </c>
      <c r="F49" s="180"/>
      <c r="G49" s="180"/>
    </row>
    <row r="50" spans="1:13">
      <c r="A50" s="172">
        <v>3</v>
      </c>
      <c r="B50" s="172">
        <f>B34</f>
        <v>2011</v>
      </c>
      <c r="C50" s="172">
        <f>C34</f>
        <v>657.89473684210532</v>
      </c>
      <c r="D50" s="180"/>
      <c r="E50" s="172"/>
      <c r="F50" s="180"/>
      <c r="G50" s="180"/>
    </row>
    <row r="51" spans="1:13" ht="19.5" customHeight="1">
      <c r="A51" s="172"/>
      <c r="B51" s="180"/>
      <c r="C51" s="180"/>
      <c r="D51" s="172">
        <f>D47+D49</f>
        <v>256.5789473684211</v>
      </c>
      <c r="E51" s="172">
        <f>SUM(E49)</f>
        <v>-6.5789473684210975</v>
      </c>
      <c r="F51" s="180"/>
      <c r="G51" s="180"/>
      <c r="J51" s="88" t="s">
        <v>159</v>
      </c>
      <c r="K51" s="88" t="s">
        <v>181</v>
      </c>
      <c r="L51" s="13" t="s">
        <v>182</v>
      </c>
      <c r="M51" s="13" t="s">
        <v>183</v>
      </c>
    </row>
    <row r="52" spans="1:13" ht="21" customHeight="1">
      <c r="A52" s="172"/>
      <c r="B52" s="180"/>
      <c r="C52" s="172" t="s">
        <v>154</v>
      </c>
      <c r="D52" s="184" t="s">
        <v>24</v>
      </c>
      <c r="E52" s="180" t="s">
        <v>155</v>
      </c>
      <c r="F52" s="180"/>
      <c r="G52" s="180" t="str">
        <f>G37</f>
        <v>in 2022</v>
      </c>
      <c r="H52" s="88" t="s">
        <v>157</v>
      </c>
      <c r="I52" s="88">
        <f t="shared" ref="I52:J54" si="1">I37</f>
        <v>0.7</v>
      </c>
      <c r="J52" s="88">
        <f t="shared" si="1"/>
        <v>657.89473684210532</v>
      </c>
      <c r="K52" s="87">
        <f>I52*E54</f>
        <v>89.802631578947384</v>
      </c>
      <c r="L52" s="13">
        <f>I52*(I52+1)*E55/2</f>
        <v>-3.9144736842105528</v>
      </c>
      <c r="M52" s="89">
        <f>J52+K52+L52</f>
        <v>743.7828947368422</v>
      </c>
    </row>
    <row r="53" spans="1:13" ht="21" customHeight="1">
      <c r="A53" s="172"/>
      <c r="B53" s="180" t="s">
        <v>184</v>
      </c>
      <c r="C53" s="172" t="s">
        <v>159</v>
      </c>
      <c r="D53" s="184" t="s">
        <v>24</v>
      </c>
      <c r="E53" s="180" t="s">
        <v>160</v>
      </c>
      <c r="F53" s="180"/>
      <c r="G53" s="180" t="str">
        <f>G38</f>
        <v>in 2037</v>
      </c>
      <c r="H53" s="88" t="s">
        <v>157</v>
      </c>
      <c r="I53" s="88">
        <f t="shared" si="1"/>
        <v>2.2000000000000002</v>
      </c>
      <c r="J53" s="88">
        <f t="shared" si="1"/>
        <v>657.89473684210532</v>
      </c>
      <c r="K53" s="87">
        <f>I53*E54</f>
        <v>282.23684210526324</v>
      </c>
      <c r="L53" s="13">
        <f>I53*(I53+1)*E55/2</f>
        <v>-23.157894736842266</v>
      </c>
      <c r="M53" s="89">
        <f>J53+K53+L53</f>
        <v>916.97368421052624</v>
      </c>
    </row>
    <row r="54" spans="1:13" ht="21" customHeight="1">
      <c r="A54" s="172"/>
      <c r="B54" s="180"/>
      <c r="C54" s="172" t="s">
        <v>164</v>
      </c>
      <c r="D54" s="184" t="s">
        <v>24</v>
      </c>
      <c r="E54" s="180">
        <f>D51/2</f>
        <v>128.28947368421055</v>
      </c>
      <c r="F54" s="180"/>
      <c r="G54" s="180" t="str">
        <f>G39</f>
        <v>in 2052</v>
      </c>
      <c r="H54" s="88" t="s">
        <v>157</v>
      </c>
      <c r="I54" s="88">
        <f t="shared" si="1"/>
        <v>3.7</v>
      </c>
      <c r="J54" s="88">
        <f t="shared" si="1"/>
        <v>657.89473684210532</v>
      </c>
      <c r="K54" s="87">
        <f>I54*E54</f>
        <v>474.67105263157907</v>
      </c>
      <c r="L54" s="13">
        <f>I54*(I54+1)*E55/2</f>
        <v>-57.203947368421446</v>
      </c>
      <c r="M54" s="89">
        <f>J54+K54+L54</f>
        <v>1075.3618421052629</v>
      </c>
    </row>
    <row r="55" spans="1:13" ht="21" customHeight="1">
      <c r="A55" s="172"/>
      <c r="B55" s="180"/>
      <c r="C55" s="172" t="s">
        <v>185</v>
      </c>
      <c r="D55" s="184" t="s">
        <v>24</v>
      </c>
      <c r="E55" s="180">
        <f>E51</f>
        <v>-6.5789473684210975</v>
      </c>
      <c r="F55" s="180"/>
      <c r="G55" s="180"/>
    </row>
    <row r="56" spans="1:13" s="85" customFormat="1" ht="21.75" customHeight="1">
      <c r="A56" s="1"/>
      <c r="B56" s="178" t="s">
        <v>166</v>
      </c>
      <c r="C56" s="1" t="str">
        <f>G52</f>
        <v>in 2022</v>
      </c>
      <c r="D56" s="186" t="s">
        <v>24</v>
      </c>
      <c r="E56" s="191">
        <f>M52</f>
        <v>743.7828947368422</v>
      </c>
      <c r="F56" s="178"/>
      <c r="G56" s="178"/>
      <c r="H56" s="86"/>
    </row>
    <row r="57" spans="1:13" s="85" customFormat="1" ht="21.75" customHeight="1">
      <c r="A57" s="1"/>
      <c r="B57" s="178" t="s">
        <v>167</v>
      </c>
      <c r="C57" s="1" t="str">
        <f>G53</f>
        <v>in 2037</v>
      </c>
      <c r="D57" s="186" t="s">
        <v>24</v>
      </c>
      <c r="E57" s="191">
        <f>M53</f>
        <v>916.97368421052624</v>
      </c>
      <c r="F57" s="178"/>
      <c r="G57" s="178"/>
      <c r="H57" s="86"/>
    </row>
    <row r="58" spans="1:13" s="85" customFormat="1" ht="21.75" customHeight="1">
      <c r="A58" s="1"/>
      <c r="B58" s="178" t="s">
        <v>168</v>
      </c>
      <c r="C58" s="1" t="str">
        <f>G54</f>
        <v>in 2052</v>
      </c>
      <c r="D58" s="186" t="s">
        <v>24</v>
      </c>
      <c r="E58" s="191">
        <f>M54</f>
        <v>1075.3618421052629</v>
      </c>
      <c r="F58" s="178"/>
      <c r="G58" s="178"/>
      <c r="H58" s="86"/>
    </row>
    <row r="59" spans="1:13" s="92" customFormat="1" ht="18" customHeight="1">
      <c r="A59" s="1">
        <v>4</v>
      </c>
      <c r="B59" s="1012" t="s">
        <v>186</v>
      </c>
      <c r="C59" s="1012"/>
      <c r="D59" s="1012"/>
      <c r="E59" s="1012"/>
      <c r="F59" s="1012"/>
      <c r="G59" s="192"/>
    </row>
    <row r="60" spans="1:13" s="93" customFormat="1" ht="25.5">
      <c r="A60" s="193"/>
      <c r="B60" s="194" t="s">
        <v>149</v>
      </c>
      <c r="C60" s="194" t="s">
        <v>144</v>
      </c>
      <c r="D60" s="195" t="s">
        <v>187</v>
      </c>
      <c r="E60" s="195" t="s">
        <v>188</v>
      </c>
      <c r="F60" s="193"/>
      <c r="G60" s="196"/>
    </row>
    <row r="61" spans="1:13" s="93" customFormat="1" ht="18" customHeight="1">
      <c r="A61" s="193"/>
      <c r="B61" s="197">
        <v>1991</v>
      </c>
      <c r="C61" s="198">
        <f>D8</f>
        <v>401.31578947368422</v>
      </c>
      <c r="D61" s="197"/>
      <c r="E61" s="197" t="s">
        <v>189</v>
      </c>
      <c r="F61" s="193"/>
      <c r="G61" s="196"/>
    </row>
    <row r="62" spans="1:13" s="93" customFormat="1" ht="18" customHeight="1">
      <c r="A62" s="193"/>
      <c r="B62" s="197">
        <v>2001</v>
      </c>
      <c r="C62" s="198">
        <f>E8</f>
        <v>532.89473684210532</v>
      </c>
      <c r="D62" s="199">
        <f>C62-C61</f>
        <v>131.5789473684211</v>
      </c>
      <c r="E62" s="200">
        <f>+(C62-C61)/C61*100</f>
        <v>32.786885245901651</v>
      </c>
      <c r="F62" s="193"/>
      <c r="G62" s="196"/>
    </row>
    <row r="63" spans="1:13" s="93" customFormat="1" ht="18" customHeight="1">
      <c r="A63" s="193"/>
      <c r="B63" s="197">
        <v>2011</v>
      </c>
      <c r="C63" s="198">
        <f>F8</f>
        <v>657.89473684210532</v>
      </c>
      <c r="D63" s="199">
        <f>C63-C62</f>
        <v>125</v>
      </c>
      <c r="E63" s="200">
        <f>+(C63-C62)/C62*100</f>
        <v>23.456790123456788</v>
      </c>
      <c r="F63" s="193"/>
      <c r="G63" s="196"/>
    </row>
    <row r="64" spans="1:13" s="93" customFormat="1" ht="18" customHeight="1">
      <c r="A64" s="193"/>
      <c r="B64" s="1014" t="s">
        <v>190</v>
      </c>
      <c r="C64" s="1014"/>
      <c r="D64" s="194">
        <f>SUM(D61:D63)</f>
        <v>256.5789473684211</v>
      </c>
      <c r="E64" s="197"/>
      <c r="F64" s="193"/>
      <c r="G64" s="196"/>
    </row>
    <row r="65" spans="1:12" s="93" customFormat="1" ht="18" customHeight="1">
      <c r="A65" s="1013" t="s">
        <v>191</v>
      </c>
      <c r="B65" s="1013"/>
      <c r="C65" s="1013"/>
      <c r="D65" s="194">
        <f>ROUND(D64/2,0)</f>
        <v>128</v>
      </c>
      <c r="E65" s="200">
        <f>+(E63+E62)/2</f>
        <v>28.121837684679221</v>
      </c>
      <c r="F65" s="201">
        <f>+E65/10</f>
        <v>2.8121837684679223</v>
      </c>
      <c r="G65" s="192" t="s">
        <v>192</v>
      </c>
    </row>
    <row r="66" spans="1:12" s="93" customFormat="1" ht="18" customHeight="1">
      <c r="A66" s="195"/>
      <c r="B66" s="195"/>
      <c r="C66" s="195"/>
      <c r="D66" s="194"/>
      <c r="E66" s="197" t="s">
        <v>193</v>
      </c>
      <c r="F66" s="197" t="s">
        <v>192</v>
      </c>
      <c r="G66" s="192"/>
    </row>
    <row r="67" spans="1:12" s="93" customFormat="1" ht="28.5" customHeight="1">
      <c r="A67" s="193"/>
      <c r="B67" s="178" t="s">
        <v>166</v>
      </c>
      <c r="C67" s="1010" t="s">
        <v>194</v>
      </c>
      <c r="D67" s="1010"/>
      <c r="E67" s="1010"/>
      <c r="F67" s="203">
        <f>(C63+(D65*0.6))</f>
        <v>734.69473684210527</v>
      </c>
      <c r="G67" s="204">
        <f>(F67-C63)/F67*100</f>
        <v>10.453321107226769</v>
      </c>
    </row>
    <row r="68" spans="1:12" s="93" customFormat="1" ht="28.5" customHeight="1">
      <c r="A68" s="193"/>
      <c r="B68" s="178" t="s">
        <v>167</v>
      </c>
      <c r="C68" s="1010" t="s">
        <v>195</v>
      </c>
      <c r="D68" s="1010"/>
      <c r="E68" s="1010"/>
      <c r="F68" s="203">
        <f>(C63+(D65*2.1))</f>
        <v>926.69473684210539</v>
      </c>
      <c r="G68" s="204">
        <f>(F68-C63)/F68*100</f>
        <v>29.006315598164388</v>
      </c>
    </row>
    <row r="69" spans="1:12" s="93" customFormat="1" ht="28.5" customHeight="1">
      <c r="A69" s="193"/>
      <c r="B69" s="178" t="s">
        <v>168</v>
      </c>
      <c r="C69" s="1010" t="s">
        <v>196</v>
      </c>
      <c r="D69" s="1010"/>
      <c r="E69" s="1010"/>
      <c r="F69" s="203">
        <f>(C63+(D65*3.6))</f>
        <v>1118.6947368421054</v>
      </c>
      <c r="G69" s="204">
        <f>(F69-C63)/F69*100</f>
        <v>41.19086153035493</v>
      </c>
    </row>
    <row r="70" spans="1:12" s="93" customFormat="1" ht="14.25" customHeight="1">
      <c r="A70" s="193"/>
      <c r="B70" s="178"/>
      <c r="C70" s="202"/>
      <c r="D70" s="202"/>
      <c r="E70" s="202"/>
      <c r="F70" s="202"/>
      <c r="G70" s="194"/>
      <c r="H70" s="94"/>
    </row>
    <row r="71" spans="1:12" ht="24.75" customHeight="1">
      <c r="A71" s="1"/>
      <c r="B71" s="178"/>
      <c r="C71" s="178" t="s">
        <v>197</v>
      </c>
      <c r="D71" s="178"/>
      <c r="E71" s="178"/>
      <c r="F71" s="178"/>
      <c r="G71" s="180"/>
      <c r="H71" s="94"/>
    </row>
    <row r="72" spans="1:12" ht="20.25" customHeight="1">
      <c r="A72" s="1" t="s">
        <v>15</v>
      </c>
      <c r="B72" s="1" t="s">
        <v>198</v>
      </c>
      <c r="C72" s="178"/>
      <c r="D72" s="178" t="s">
        <v>199</v>
      </c>
      <c r="E72" s="178"/>
      <c r="F72" s="178"/>
      <c r="G72" s="180"/>
    </row>
    <row r="73" spans="1:12" ht="41.25" customHeight="1">
      <c r="A73" s="1"/>
      <c r="B73" s="178"/>
      <c r="C73" s="187" t="s">
        <v>200</v>
      </c>
      <c r="D73" s="187" t="s">
        <v>201</v>
      </c>
      <c r="E73" s="1" t="s">
        <v>202</v>
      </c>
      <c r="F73" s="187" t="s">
        <v>203</v>
      </c>
      <c r="G73" s="183"/>
    </row>
    <row r="74" spans="1:12" ht="20.25" customHeight="1">
      <c r="A74" s="172"/>
      <c r="B74" s="180"/>
      <c r="C74" s="1" t="str">
        <f>C56</f>
        <v>in 2022</v>
      </c>
      <c r="D74" s="1" t="str">
        <f>C57</f>
        <v>in 2037</v>
      </c>
      <c r="E74" s="1" t="str">
        <f>C58</f>
        <v>in 2052</v>
      </c>
      <c r="F74" s="180"/>
      <c r="G74" s="180"/>
    </row>
    <row r="75" spans="1:12" ht="18.75" customHeight="1">
      <c r="A75" s="172">
        <v>1</v>
      </c>
      <c r="B75" s="180" t="s">
        <v>204</v>
      </c>
      <c r="C75" s="179">
        <f>E25</f>
        <v>747.69736842105272</v>
      </c>
      <c r="D75" s="179">
        <f>E26</f>
        <v>940.13157894736855</v>
      </c>
      <c r="E75" s="179">
        <f>E27</f>
        <v>1132.5657894736844</v>
      </c>
      <c r="F75" s="205">
        <f>(E75-F8)/F8*100</f>
        <v>72.15000000000002</v>
      </c>
      <c r="G75" s="205">
        <f>F75/3.6</f>
        <v>20.041666666666671</v>
      </c>
      <c r="H75" s="95"/>
      <c r="J75" s="87"/>
      <c r="K75" s="87"/>
      <c r="L75" s="87"/>
    </row>
    <row r="76" spans="1:12" ht="18.75" customHeight="1">
      <c r="A76" s="172">
        <v>2</v>
      </c>
      <c r="B76" s="180" t="s">
        <v>205</v>
      </c>
      <c r="C76" s="179">
        <f>E41</f>
        <v>780.84834462353069</v>
      </c>
      <c r="D76" s="179">
        <f>E42</f>
        <v>1127.2423534458612</v>
      </c>
      <c r="E76" s="179">
        <f>E43</f>
        <v>1627.3010401460131</v>
      </c>
      <c r="F76" s="205">
        <f>(E76-F8)/F8*100</f>
        <v>147.34975810219396</v>
      </c>
      <c r="G76" s="205">
        <f>F76/3.6</f>
        <v>40.930488361720542</v>
      </c>
      <c r="J76" s="87"/>
      <c r="K76" s="87"/>
      <c r="L76" s="87"/>
    </row>
    <row r="77" spans="1:12" ht="18.75" customHeight="1">
      <c r="A77" s="172">
        <v>3</v>
      </c>
      <c r="B77" s="180" t="s">
        <v>206</v>
      </c>
      <c r="C77" s="179">
        <f>E56</f>
        <v>743.7828947368422</v>
      </c>
      <c r="D77" s="179">
        <f>E57</f>
        <v>916.97368421052624</v>
      </c>
      <c r="E77" s="179">
        <f>E58</f>
        <v>1075.3618421052629</v>
      </c>
      <c r="F77" s="205">
        <f>(E77-F8)/F8*100</f>
        <v>63.454999999999949</v>
      </c>
      <c r="G77" s="205">
        <f>F77/3.6</f>
        <v>17.626388888888876</v>
      </c>
      <c r="J77" s="87"/>
      <c r="K77" s="87"/>
      <c r="L77" s="87"/>
    </row>
    <row r="78" spans="1:12" s="92" customFormat="1" ht="18.75" customHeight="1">
      <c r="A78" s="172">
        <v>4</v>
      </c>
      <c r="B78" s="180" t="s">
        <v>207</v>
      </c>
      <c r="C78" s="179">
        <f>F67</f>
        <v>734.69473684210527</v>
      </c>
      <c r="D78" s="179">
        <f>F68</f>
        <v>926.69473684210539</v>
      </c>
      <c r="E78" s="179">
        <f>F69</f>
        <v>1118.6947368421054</v>
      </c>
      <c r="F78" s="205">
        <f>(E78-F8)/F8*100</f>
        <v>70.041600000000003</v>
      </c>
      <c r="G78" s="205">
        <f>F78/3.6</f>
        <v>19.456</v>
      </c>
      <c r="H78" s="96"/>
      <c r="I78" s="85"/>
      <c r="J78" s="90"/>
      <c r="K78" s="90"/>
      <c r="L78" s="90"/>
    </row>
    <row r="79" spans="1:12" ht="18.75" customHeight="1">
      <c r="A79" s="172"/>
      <c r="B79" s="178" t="s">
        <v>208</v>
      </c>
      <c r="C79" s="181">
        <f>SUM(C75:C78)/4</f>
        <v>751.75583615588266</v>
      </c>
      <c r="D79" s="181">
        <f>SUM(D75:D78)/4</f>
        <v>977.76058836146535</v>
      </c>
      <c r="E79" s="181">
        <f>SUM(E75:E78)/4</f>
        <v>1238.4808521417665</v>
      </c>
      <c r="F79" s="206">
        <f>SUM(F75:F78)/4</f>
        <v>88.249089525548484</v>
      </c>
      <c r="G79" s="205">
        <f>F79/3.6</f>
        <v>24.513635979319023</v>
      </c>
      <c r="H79" s="97"/>
    </row>
    <row r="80" spans="1:12" ht="18.75" customHeight="1">
      <c r="A80" s="172"/>
      <c r="B80" s="178"/>
      <c r="C80" s="181"/>
      <c r="D80" s="181"/>
      <c r="E80" s="181"/>
      <c r="F80" s="206"/>
      <c r="G80" s="205"/>
      <c r="H80" s="97"/>
    </row>
    <row r="81" spans="1:9" ht="18.75" customHeight="1">
      <c r="A81" s="172"/>
      <c r="B81" s="178"/>
      <c r="C81" s="178" t="s">
        <v>209</v>
      </c>
      <c r="D81" s="181"/>
      <c r="E81" s="181"/>
      <c r="F81" s="206"/>
      <c r="G81" s="205"/>
      <c r="H81" s="97"/>
    </row>
    <row r="82" spans="1:9" ht="18.75" customHeight="1">
      <c r="A82" s="1" t="s">
        <v>15</v>
      </c>
      <c r="B82" s="1" t="s">
        <v>198</v>
      </c>
      <c r="C82" s="178"/>
      <c r="D82" s="178" t="s">
        <v>199</v>
      </c>
      <c r="E82" s="178"/>
      <c r="F82" s="178"/>
      <c r="G82" s="205"/>
      <c r="H82" s="97"/>
    </row>
    <row r="83" spans="1:9" ht="38.25">
      <c r="A83" s="1"/>
      <c r="B83" s="178"/>
      <c r="C83" s="187" t="s">
        <v>200</v>
      </c>
      <c r="D83" s="187" t="s">
        <v>201</v>
      </c>
      <c r="E83" s="1" t="s">
        <v>202</v>
      </c>
      <c r="F83" s="187" t="s">
        <v>203</v>
      </c>
      <c r="G83" s="205"/>
      <c r="H83" s="97"/>
    </row>
    <row r="84" spans="1:9" ht="18" customHeight="1">
      <c r="A84" s="1"/>
      <c r="B84" s="178"/>
      <c r="C84" s="187" t="str">
        <f t="shared" ref="C84:G87" si="2">C74</f>
        <v>in 2022</v>
      </c>
      <c r="D84" s="187" t="str">
        <f t="shared" si="2"/>
        <v>in 2037</v>
      </c>
      <c r="E84" s="187" t="str">
        <f t="shared" si="2"/>
        <v>in 2052</v>
      </c>
      <c r="F84" s="187"/>
      <c r="G84" s="205"/>
      <c r="H84" s="97"/>
    </row>
    <row r="85" spans="1:9" ht="15.75" customHeight="1">
      <c r="A85" s="1">
        <v>1</v>
      </c>
      <c r="B85" s="178" t="str">
        <f>B75</f>
        <v>Arithmetic Increase Method</v>
      </c>
      <c r="C85" s="181">
        <f t="shared" si="2"/>
        <v>747.69736842105272</v>
      </c>
      <c r="D85" s="181">
        <f t="shared" si="2"/>
        <v>940.13157894736855</v>
      </c>
      <c r="E85" s="181">
        <f t="shared" si="2"/>
        <v>1132.5657894736844</v>
      </c>
      <c r="F85" s="205">
        <f>(E85-F8)/F8*100</f>
        <v>72.15000000000002</v>
      </c>
      <c r="G85" s="206">
        <f>F85/3.6</f>
        <v>20.041666666666671</v>
      </c>
      <c r="H85" s="97"/>
    </row>
    <row r="86" spans="1:9" ht="15.75" customHeight="1">
      <c r="A86" s="1">
        <v>2</v>
      </c>
      <c r="B86" s="180" t="s">
        <v>205</v>
      </c>
      <c r="C86" s="181">
        <f t="shared" si="2"/>
        <v>780.84834462353069</v>
      </c>
      <c r="D86" s="181">
        <f t="shared" si="2"/>
        <v>1127.2423534458612</v>
      </c>
      <c r="E86" s="181">
        <f t="shared" si="2"/>
        <v>1627.3010401460131</v>
      </c>
      <c r="F86" s="206">
        <f t="shared" si="2"/>
        <v>147.34975810219396</v>
      </c>
      <c r="G86" s="206">
        <f t="shared" si="2"/>
        <v>40.930488361720542</v>
      </c>
      <c r="H86" s="97"/>
    </row>
    <row r="87" spans="1:9" ht="15.75" customHeight="1">
      <c r="A87" s="172">
        <v>3</v>
      </c>
      <c r="B87" s="178" t="str">
        <f>B77</f>
        <v>Incremental Increase Method</v>
      </c>
      <c r="C87" s="181">
        <f t="shared" si="2"/>
        <v>743.7828947368422</v>
      </c>
      <c r="D87" s="181">
        <f t="shared" si="2"/>
        <v>916.97368421052624</v>
      </c>
      <c r="E87" s="181">
        <f t="shared" si="2"/>
        <v>1075.3618421052629</v>
      </c>
      <c r="F87" s="206">
        <f t="shared" si="2"/>
        <v>63.454999999999949</v>
      </c>
      <c r="G87" s="206">
        <f t="shared" si="2"/>
        <v>17.626388888888876</v>
      </c>
      <c r="H87" s="97"/>
    </row>
    <row r="88" spans="1:9" ht="15.75" customHeight="1">
      <c r="A88" s="172"/>
      <c r="B88" s="178" t="s">
        <v>210</v>
      </c>
      <c r="C88" s="181">
        <f>SUM(C85:C87)/3</f>
        <v>757.44286926047516</v>
      </c>
      <c r="D88" s="181">
        <f>SUM(D85:D87)/3</f>
        <v>994.78253886791856</v>
      </c>
      <c r="E88" s="181">
        <f>SUM(E85:E87)/3</f>
        <v>1278.4095572416534</v>
      </c>
      <c r="F88" s="206">
        <f>SUM(F85:F87)/3</f>
        <v>94.318252700731307</v>
      </c>
      <c r="G88" s="206">
        <f>F88/3.6</f>
        <v>26.19951463909203</v>
      </c>
      <c r="H88" s="97"/>
    </row>
    <row r="89" spans="1:9" s="92" customFormat="1" ht="48" customHeight="1">
      <c r="A89" s="1008" t="s">
        <v>211</v>
      </c>
      <c r="B89" s="1008"/>
      <c r="C89" s="1008"/>
      <c r="D89" s="1008"/>
      <c r="E89" s="1008"/>
      <c r="F89" s="1008"/>
      <c r="G89" s="207"/>
      <c r="H89" s="98"/>
      <c r="I89" s="98"/>
    </row>
    <row r="90" spans="1:9" s="93" customFormat="1" ht="18" customHeight="1">
      <c r="A90" s="208"/>
      <c r="B90" s="209"/>
      <c r="C90" s="208"/>
      <c r="D90" s="208"/>
      <c r="E90" s="208"/>
      <c r="F90" s="208"/>
      <c r="G90" s="196"/>
    </row>
    <row r="91" spans="1:9" s="92" customFormat="1" ht="18" customHeight="1">
      <c r="A91" s="210" t="s">
        <v>212</v>
      </c>
      <c r="B91" s="1011" t="s">
        <v>149</v>
      </c>
      <c r="C91" s="1011"/>
      <c r="D91" s="210" t="s">
        <v>144</v>
      </c>
      <c r="E91" s="210"/>
      <c r="F91" s="211"/>
      <c r="G91" s="192"/>
    </row>
    <row r="92" spans="1:9" s="92" customFormat="1" ht="18" customHeight="1">
      <c r="A92" s="212">
        <v>1</v>
      </c>
      <c r="B92" s="212" t="s">
        <v>213</v>
      </c>
      <c r="C92" s="212" t="str">
        <f>C56</f>
        <v>in 2022</v>
      </c>
      <c r="D92" s="213">
        <f>C88</f>
        <v>757.44286926047516</v>
      </c>
      <c r="E92" s="212"/>
      <c r="F92" s="211"/>
      <c r="G92" s="192"/>
    </row>
    <row r="93" spans="1:9" s="92" customFormat="1" ht="18" customHeight="1">
      <c r="A93" s="212">
        <v>2</v>
      </c>
      <c r="B93" s="212" t="s">
        <v>214</v>
      </c>
      <c r="C93" s="212" t="str">
        <f>C57</f>
        <v>in 2037</v>
      </c>
      <c r="D93" s="213">
        <f>D88</f>
        <v>994.78253886791856</v>
      </c>
      <c r="E93" s="212"/>
      <c r="F93" s="211"/>
      <c r="G93" s="192"/>
    </row>
    <row r="94" spans="1:9" s="92" customFormat="1" ht="18" customHeight="1">
      <c r="A94" s="212">
        <v>3</v>
      </c>
      <c r="B94" s="212" t="s">
        <v>202</v>
      </c>
      <c r="C94" s="212" t="str">
        <f>C58</f>
        <v>in 2052</v>
      </c>
      <c r="D94" s="213">
        <f>E88</f>
        <v>1278.4095572416534</v>
      </c>
      <c r="E94" s="212"/>
      <c r="F94" s="211"/>
      <c r="G94" s="192"/>
    </row>
    <row r="95" spans="1:9" ht="22.5" customHeight="1">
      <c r="A95" s="1006" t="s">
        <v>215</v>
      </c>
      <c r="B95" s="1006"/>
      <c r="C95" s="1006"/>
      <c r="D95" s="1006"/>
      <c r="E95" s="795" t="s">
        <v>216</v>
      </c>
      <c r="F95" s="795"/>
      <c r="G95" s="214"/>
    </row>
    <row r="96" spans="1:9" ht="22.5" customHeight="1">
      <c r="A96" s="215">
        <v>1</v>
      </c>
      <c r="B96" s="216" t="s">
        <v>217</v>
      </c>
      <c r="C96" s="215" t="s">
        <v>218</v>
      </c>
      <c r="D96" s="217">
        <f>F8</f>
        <v>657.89473684210532</v>
      </c>
      <c r="E96" s="1007" t="s">
        <v>219</v>
      </c>
      <c r="F96" s="1007"/>
      <c r="G96" s="180"/>
    </row>
    <row r="97" spans="1:11" ht="22.5" customHeight="1">
      <c r="A97" s="215">
        <v>2</v>
      </c>
      <c r="B97" s="216" t="s">
        <v>220</v>
      </c>
      <c r="C97" s="215" t="str">
        <f>G21</f>
        <v>in 2022</v>
      </c>
      <c r="D97" s="217">
        <f>D92</f>
        <v>757.44286926047516</v>
      </c>
      <c r="E97" s="218">
        <f>G97/D96*100</f>
        <v>15.131316127592214</v>
      </c>
      <c r="F97" s="219" t="s">
        <v>221</v>
      </c>
      <c r="G97" s="220">
        <f>D97-D96</f>
        <v>99.548132418369846</v>
      </c>
      <c r="H97" s="95">
        <f>E97/6</f>
        <v>2.5218860212653689</v>
      </c>
      <c r="I97" s="99">
        <f>ROUND((H97),0)</f>
        <v>3</v>
      </c>
      <c r="J97" s="89"/>
      <c r="K97" s="100"/>
    </row>
    <row r="98" spans="1:11" ht="22.5" customHeight="1">
      <c r="A98" s="215">
        <v>3</v>
      </c>
      <c r="B98" s="216" t="s">
        <v>222</v>
      </c>
      <c r="C98" s="215" t="str">
        <f>G22</f>
        <v>in 2037</v>
      </c>
      <c r="D98" s="217">
        <f>D93</f>
        <v>994.78253886791856</v>
      </c>
      <c r="E98" s="218">
        <f>G98/D96*100</f>
        <v>51.206945907923604</v>
      </c>
      <c r="F98" s="219" t="s">
        <v>221</v>
      </c>
      <c r="G98" s="220">
        <f>D98-D96</f>
        <v>336.88780202581324</v>
      </c>
      <c r="H98" s="95">
        <f>E98/21</f>
        <v>2.4384259956154097</v>
      </c>
      <c r="I98" s="99">
        <f>ROUND((H98),0)</f>
        <v>2</v>
      </c>
      <c r="J98" s="89"/>
      <c r="K98" s="100"/>
    </row>
    <row r="99" spans="1:11" ht="21" customHeight="1">
      <c r="A99" s="215">
        <v>4</v>
      </c>
      <c r="B99" s="216" t="s">
        <v>223</v>
      </c>
      <c r="C99" s="215" t="str">
        <f>G23</f>
        <v>in 2052</v>
      </c>
      <c r="D99" s="217">
        <f>D94</f>
        <v>1278.4095572416534</v>
      </c>
      <c r="E99" s="218">
        <f>G99/D96*100</f>
        <v>94.318252700731293</v>
      </c>
      <c r="F99" s="219" t="s">
        <v>221</v>
      </c>
      <c r="G99" s="220">
        <f>D99-D96</f>
        <v>620.51482039954806</v>
      </c>
      <c r="H99" s="95">
        <f>E99/36</f>
        <v>2.6199514639092025</v>
      </c>
      <c r="I99" s="99">
        <f>ROUND((H99),0)</f>
        <v>3</v>
      </c>
      <c r="J99" s="89"/>
      <c r="K99" s="100"/>
    </row>
    <row r="100" spans="1:11" s="101" customFormat="1" ht="22.5" hidden="1" customHeight="1">
      <c r="A100" s="221"/>
      <c r="B100" s="221"/>
      <c r="C100" s="221"/>
      <c r="D100" s="221"/>
      <c r="E100" s="221"/>
      <c r="F100" s="221"/>
      <c r="G100" s="221"/>
    </row>
    <row r="101" spans="1:11" s="92" customFormat="1" ht="58.5" customHeight="1">
      <c r="A101" s="192"/>
      <c r="B101" s="1008" t="s">
        <v>224</v>
      </c>
      <c r="C101" s="1008"/>
      <c r="D101" s="1008"/>
      <c r="E101" s="1008"/>
      <c r="F101" s="1008"/>
      <c r="G101" s="207"/>
      <c r="H101" s="102"/>
      <c r="I101" s="102"/>
    </row>
    <row r="102" spans="1:11" s="103" customFormat="1" ht="15">
      <c r="A102" s="222"/>
      <c r="B102" s="1009" t="s">
        <v>149</v>
      </c>
      <c r="C102" s="1009" t="s">
        <v>144</v>
      </c>
      <c r="D102" s="1009"/>
      <c r="E102" s="1009"/>
      <c r="F102" s="104" t="s">
        <v>225</v>
      </c>
      <c r="G102" s="222"/>
    </row>
    <row r="103" spans="1:11" s="103" customFormat="1" ht="30">
      <c r="A103" s="222"/>
      <c r="B103" s="1009"/>
      <c r="C103" s="1009"/>
      <c r="D103" s="1009"/>
      <c r="E103" s="1009"/>
      <c r="F103" s="105" t="s">
        <v>226</v>
      </c>
      <c r="G103" s="222"/>
    </row>
    <row r="104" spans="1:11" s="103" customFormat="1" ht="20.45" customHeight="1">
      <c r="A104" s="222"/>
      <c r="B104" s="104" t="str">
        <f>C96</f>
        <v>in 2011</v>
      </c>
      <c r="C104" s="1005">
        <f>D96</f>
        <v>657.89473684210532</v>
      </c>
      <c r="D104" s="1005"/>
      <c r="E104" s="1005"/>
      <c r="F104" s="106">
        <f>C104*81/10^3/1000</f>
        <v>5.3289473684210532E-2</v>
      </c>
      <c r="G104" s="223">
        <f>F104*1000000</f>
        <v>53289.473684210534</v>
      </c>
    </row>
    <row r="105" spans="1:11" s="103" customFormat="1" ht="20.45" customHeight="1">
      <c r="A105" s="222"/>
      <c r="B105" s="104" t="str">
        <f>C97</f>
        <v>in 2022</v>
      </c>
      <c r="C105" s="1005">
        <f t="shared" ref="B105:C107" si="3">D97</f>
        <v>757.44286926047516</v>
      </c>
      <c r="D105" s="1005"/>
      <c r="E105" s="1005"/>
      <c r="F105" s="106">
        <f>C105*81/10^3/1000</f>
        <v>6.1352872410098493E-2</v>
      </c>
      <c r="G105" s="223">
        <f>F105*1000000</f>
        <v>61352.872410098491</v>
      </c>
    </row>
    <row r="106" spans="1:11" s="103" customFormat="1" ht="20.45" customHeight="1">
      <c r="A106" s="222"/>
      <c r="B106" s="104" t="str">
        <f t="shared" si="3"/>
        <v>in 2037</v>
      </c>
      <c r="C106" s="1005">
        <f t="shared" si="3"/>
        <v>994.78253886791856</v>
      </c>
      <c r="D106" s="1005"/>
      <c r="E106" s="1005"/>
      <c r="F106" s="106">
        <f>C106*81/10^3/1000</f>
        <v>8.0577385648301414E-2</v>
      </c>
      <c r="G106" s="223">
        <f>F106*1000000</f>
        <v>80577.38564830141</v>
      </c>
    </row>
    <row r="107" spans="1:11" s="103" customFormat="1" ht="20.45" customHeight="1">
      <c r="A107" s="222"/>
      <c r="B107" s="104" t="str">
        <f t="shared" si="3"/>
        <v>in 2052</v>
      </c>
      <c r="C107" s="1005">
        <f t="shared" si="3"/>
        <v>1278.4095572416534</v>
      </c>
      <c r="D107" s="1005"/>
      <c r="E107" s="1005"/>
      <c r="F107" s="106">
        <f>C107*81/10^3/1000</f>
        <v>0.10355117413657393</v>
      </c>
      <c r="G107" s="223">
        <f>F107*1000000</f>
        <v>103551.17413657393</v>
      </c>
    </row>
    <row r="108" spans="1:11">
      <c r="A108" s="229"/>
      <c r="B108" s="239"/>
      <c r="C108" s="239"/>
      <c r="D108" s="239"/>
      <c r="E108" s="239"/>
      <c r="F108" s="239"/>
      <c r="G108" s="239"/>
    </row>
    <row r="109" spans="1:11">
      <c r="A109" s="229"/>
      <c r="B109" s="239"/>
      <c r="C109" s="239"/>
      <c r="D109" s="239"/>
      <c r="E109" s="239"/>
      <c r="F109" s="239"/>
      <c r="G109" s="239"/>
    </row>
    <row r="110" spans="1:11">
      <c r="A110" s="229"/>
      <c r="B110" s="239"/>
      <c r="C110" s="239"/>
      <c r="D110" s="239"/>
      <c r="E110" s="239"/>
      <c r="F110" s="239"/>
      <c r="G110" s="239"/>
    </row>
    <row r="111" spans="1:11" ht="33" customHeight="1">
      <c r="A111" s="229"/>
      <c r="B111" s="239"/>
      <c r="C111" s="239"/>
      <c r="D111" s="239"/>
      <c r="E111" s="927" t="s">
        <v>366</v>
      </c>
      <c r="F111" s="906"/>
      <c r="G111" s="906"/>
    </row>
  </sheetData>
  <mergeCells count="29">
    <mergeCell ref="A1:G1"/>
    <mergeCell ref="D5:F5"/>
    <mergeCell ref="A9:F9"/>
    <mergeCell ref="B10:C10"/>
    <mergeCell ref="B11:F11"/>
    <mergeCell ref="C69:E69"/>
    <mergeCell ref="A89:F89"/>
    <mergeCell ref="B91:C91"/>
    <mergeCell ref="B19:C19"/>
    <mergeCell ref="B28:F28"/>
    <mergeCell ref="E29:F29"/>
    <mergeCell ref="E40:F40"/>
    <mergeCell ref="B44:F44"/>
    <mergeCell ref="B59:F59"/>
    <mergeCell ref="C68:E68"/>
    <mergeCell ref="A65:C65"/>
    <mergeCell ref="C67:E67"/>
    <mergeCell ref="B64:C64"/>
    <mergeCell ref="A95:D95"/>
    <mergeCell ref="E95:F95"/>
    <mergeCell ref="E96:F96"/>
    <mergeCell ref="B101:F101"/>
    <mergeCell ref="B102:B103"/>
    <mergeCell ref="C102:E103"/>
    <mergeCell ref="C104:E104"/>
    <mergeCell ref="C105:E105"/>
    <mergeCell ref="C106:E106"/>
    <mergeCell ref="C107:E107"/>
    <mergeCell ref="E111:G111"/>
  </mergeCells>
  <pageMargins left="0.25" right="0.25" top="0.75" bottom="0.75" header="0.3" footer="0.3"/>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Quantity</vt:lpstr>
      <vt:lpstr>Quantityof IRP MOTOR</vt:lpstr>
      <vt:lpstr>Motor Design </vt:lpstr>
      <vt:lpstr>IRP DESIGN </vt:lpstr>
      <vt:lpstr>Energy Charge</vt:lpstr>
      <vt:lpstr>Boring</vt:lpstr>
      <vt:lpstr>Work sheet detail (2)</vt:lpstr>
      <vt:lpstr>Report</vt:lpstr>
      <vt:lpstr>BoQ_FC</vt:lpstr>
      <vt:lpstr>BoQ_1</vt:lpstr>
      <vt:lpstr>BoQ_2</vt:lpstr>
      <vt:lpstr>BoQ_3</vt:lpstr>
      <vt:lpstr>BoQ_4</vt:lpstr>
      <vt:lpstr>O &amp; M (F2)</vt:lpstr>
      <vt:lpstr>Retrofitting</vt:lpstr>
      <vt:lpstr>IRP (8)</vt:lpstr>
      <vt:lpstr>IRP (16)</vt:lpstr>
      <vt:lpstr>IRP 12</vt:lpstr>
      <vt:lpstr>Pit </vt:lpstr>
      <vt:lpstr>RCC STRUCTURE</vt:lpstr>
      <vt:lpstr>Rep Rising &amp; Delivery Pipe</vt:lpstr>
      <vt:lpstr>elec</vt:lpstr>
      <vt:lpstr>popforcast </vt:lpstr>
      <vt:lpstr>BoQ_1!Print_Area</vt:lpstr>
      <vt:lpstr>BoQ_3!Print_Area</vt:lpstr>
      <vt:lpstr>Boring!Print_Area</vt:lpstr>
      <vt:lpstr>'IRP (16)'!Print_Area</vt:lpstr>
      <vt:lpstr>'IRP (8)'!Print_Area</vt:lpstr>
      <vt:lpstr>'IRP 12'!Print_Area</vt:lpstr>
      <vt:lpstr>'IRP DESIGN '!Print_Area</vt:lpstr>
      <vt:lpstr>'Motor Design '!Print_Area</vt:lpstr>
      <vt:lpstr>'O &amp; M (F2)'!Print_Area</vt:lpstr>
      <vt:lpstr>'Pit '!Print_Area</vt:lpstr>
      <vt:lpstr>'popforcast '!Print_Area</vt:lpstr>
      <vt:lpstr>Quantity!Print_Area</vt:lpstr>
      <vt:lpstr>'Quantityof IRP MOTOR'!Print_Area</vt:lpstr>
      <vt:lpstr>'RCC STRUCTURE'!Print_Area</vt:lpstr>
      <vt:lpstr>'Rep Rising &amp; Delivery Pipe'!Print_Area</vt:lpstr>
      <vt:lpstr>Report!Print_Area</vt:lpstr>
      <vt:lpstr>'Work sheet detail (2)'!Print_Area</vt:lpstr>
      <vt:lpstr>BoQ_1!Print_Titles</vt:lpstr>
      <vt:lpstr>'O &amp; M (F2)'!Print_Titles</vt:lpstr>
      <vt:lpstr>'RCC STRUCTURE'!Print_Titles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RANBEER KUMAR</cp:lastModifiedBy>
  <cp:lastPrinted>2026-04-24T06:35:08Z</cp:lastPrinted>
  <dcterms:created xsi:type="dcterms:W3CDTF">1996-10-14T23:33:28Z</dcterms:created>
  <dcterms:modified xsi:type="dcterms:W3CDTF">2026-04-30T13:59:20Z</dcterms:modified>
</cp:coreProperties>
</file>